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52.58.208\share\015 治験管理室\11_HP（ホームページ）\新規治験・研究の申請をお考えの依頼者様へ\製造販売後\①製造販売後の調査に関して2026年7月更新\"/>
    </mc:Choice>
  </mc:AlternateContent>
  <xr:revisionPtr revIDLastSave="0" documentId="13_ncr:1_{D4904309-983F-4169-B7B3-B1B7412B1C5F}" xr6:coauthVersionLast="47" xr6:coauthVersionMax="47" xr10:uidLastSave="{00000000-0000-0000-0000-000000000000}"/>
  <bookViews>
    <workbookView xWindow="384" yWindow="384" windowWidth="14124" windowHeight="10452" xr2:uid="{00000000-000D-0000-FFFF-FFFF00000000}"/>
  </bookViews>
  <sheets>
    <sheet name="製造販売後調査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4" l="1"/>
  <c r="J16" i="4"/>
  <c r="K16" i="4" s="1"/>
  <c r="J17" i="4"/>
  <c r="K17" i="4" s="1"/>
  <c r="J15" i="4"/>
  <c r="K15" i="4" s="1"/>
  <c r="K18" i="4" l="1"/>
  <c r="K19" i="4" s="1"/>
  <c r="K20" i="4" l="1"/>
  <c r="K21" i="4" s="1"/>
  <c r="K22" i="4" l="1"/>
  <c r="K23" i="4" s="1"/>
  <c r="K24" i="4" s="1"/>
  <c r="K2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北原　愛子／Kitahara,Aiko</author>
  </authors>
  <commentList>
    <comment ref="C6" authorId="0" shapeId="0" xr:uid="{BEC3BAD5-48BD-47D3-80DB-B26C29AE594F}">
      <text>
        <r>
          <rPr>
            <sz val="9"/>
            <color indexed="81"/>
            <rFont val="Meiryo UI"/>
            <family val="3"/>
            <charset val="128"/>
          </rPr>
          <t xml:space="preserve">1）以下項目を記載してください
 ・研究課題名
 ・依頼者
 ・契約予定期間
 ・目標症例数、（1症例あたりの調査票数）
2）①報告書作成経費の該当する項目に✓を入れてください。
</t>
        </r>
      </text>
    </comment>
  </commentList>
</comments>
</file>

<file path=xl/sharedStrings.xml><?xml version="1.0" encoding="utf-8"?>
<sst xmlns="http://schemas.openxmlformats.org/spreadsheetml/2006/main" count="34" uniqueCount="31">
  <si>
    <t>研究課題名：</t>
    <rPh sb="0" eb="2">
      <t>ケンキュウ</t>
    </rPh>
    <rPh sb="2" eb="4">
      <t>カダイ</t>
    </rPh>
    <rPh sb="4" eb="5">
      <t>メイ</t>
    </rPh>
    <phoneticPr fontId="2"/>
  </si>
  <si>
    <t>契約予定期間：</t>
    <rPh sb="0" eb="2">
      <t>ケイヤク</t>
    </rPh>
    <rPh sb="2" eb="4">
      <t>ヨテイ</t>
    </rPh>
    <rPh sb="4" eb="6">
      <t>キカン</t>
    </rPh>
    <phoneticPr fontId="2"/>
  </si>
  <si>
    <t xml:space="preserve"> </t>
    <phoneticPr fontId="2"/>
  </si>
  <si>
    <t>　</t>
    <phoneticPr fontId="2"/>
  </si>
  <si>
    <t>金　　　額（円）</t>
    <rPh sb="0" eb="5">
      <t>キンガク</t>
    </rPh>
    <rPh sb="6" eb="7">
      <t>エン</t>
    </rPh>
    <phoneticPr fontId="2"/>
  </si>
  <si>
    <t>円</t>
    <rPh sb="0" eb="1">
      <t>エン</t>
    </rPh>
    <phoneticPr fontId="2"/>
  </si>
  <si>
    <t>作成日：</t>
    <rPh sb="0" eb="2">
      <t>サクセイ</t>
    </rPh>
    <rPh sb="2" eb="3">
      <t>ビ</t>
    </rPh>
    <phoneticPr fontId="2"/>
  </si>
  <si>
    <t>①</t>
    <phoneticPr fontId="2"/>
  </si>
  <si>
    <t>②</t>
    <phoneticPr fontId="2"/>
  </si>
  <si>
    <t>③</t>
    <phoneticPr fontId="2"/>
  </si>
  <si>
    <t>報告書作成経費</t>
    <rPh sb="0" eb="3">
      <t>ホウコクショ</t>
    </rPh>
    <rPh sb="3" eb="5">
      <t>サクセイ</t>
    </rPh>
    <rPh sb="5" eb="7">
      <t>ケイヒ</t>
    </rPh>
    <phoneticPr fontId="2"/>
  </si>
  <si>
    <t>使用成績調査</t>
    <rPh sb="0" eb="2">
      <t>シヨウ</t>
    </rPh>
    <rPh sb="2" eb="4">
      <t>セイセキ</t>
    </rPh>
    <rPh sb="4" eb="6">
      <t>チョウサ</t>
    </rPh>
    <phoneticPr fontId="2"/>
  </si>
  <si>
    <t>副作用・感染症報告</t>
    <phoneticPr fontId="2"/>
  </si>
  <si>
    <t>特定使用成績調査</t>
    <rPh sb="0" eb="2">
      <t>トクテイ</t>
    </rPh>
    <rPh sb="2" eb="8">
      <t>シヨウセイセキチョウサ</t>
    </rPh>
    <phoneticPr fontId="2"/>
  </si>
  <si>
    <t>EDCでの報告が必要</t>
    <rPh sb="5" eb="7">
      <t>ホウコク</t>
    </rPh>
    <rPh sb="8" eb="10">
      <t>ヒツヨウ</t>
    </rPh>
    <phoneticPr fontId="2"/>
  </si>
  <si>
    <t>事務費（①の１０％）</t>
    <phoneticPr fontId="2"/>
  </si>
  <si>
    <t>管理費（①、②の３０％）</t>
    <phoneticPr fontId="2"/>
  </si>
  <si>
    <t>小　計　</t>
    <phoneticPr fontId="2"/>
  </si>
  <si>
    <t>～</t>
    <phoneticPr fontId="2"/>
  </si>
  <si>
    <t>調査票　）</t>
    <rPh sb="0" eb="3">
      <t>チョウサヒョウ</t>
    </rPh>
    <phoneticPr fontId="2"/>
  </si>
  <si>
    <t>（　１症例あたりの調査票数：</t>
    <rPh sb="3" eb="5">
      <t>ショウレイ</t>
    </rPh>
    <rPh sb="9" eb="11">
      <t>チョウサ</t>
    </rPh>
    <rPh sb="11" eb="12">
      <t>ヒョウ</t>
    </rPh>
    <rPh sb="12" eb="13">
      <t>スウ</t>
    </rPh>
    <phoneticPr fontId="2"/>
  </si>
  <si>
    <t xml:space="preserve"> 例</t>
    <rPh sb="1" eb="2">
      <t>レイ</t>
    </rPh>
    <phoneticPr fontId="2"/>
  </si>
  <si>
    <t>目標症例数：</t>
    <rPh sb="0" eb="2">
      <t>モクヒョウ</t>
    </rPh>
    <rPh sb="2" eb="5">
      <t>ショウレイスウ</t>
    </rPh>
    <phoneticPr fontId="2"/>
  </si>
  <si>
    <t xml:space="preserve">消　費　税　（10％） </t>
    <rPh sb="0" eb="5">
      <t>ショウヒゼイ</t>
    </rPh>
    <phoneticPr fontId="2"/>
  </si>
  <si>
    <t xml:space="preserve">１調査票あたり（税込） </t>
    <rPh sb="1" eb="4">
      <t>チョウサヒョウ</t>
    </rPh>
    <rPh sb="8" eb="10">
      <t>ゼイコミ</t>
    </rPh>
    <phoneticPr fontId="2"/>
  </si>
  <si>
    <t>依　頼　者：</t>
    <rPh sb="0" eb="1">
      <t>イ</t>
    </rPh>
    <phoneticPr fontId="2"/>
  </si>
  <si>
    <t>　区　　　　　　　分</t>
    <rPh sb="1" eb="2">
      <t>ク</t>
    </rPh>
    <rPh sb="9" eb="10">
      <t>フン</t>
    </rPh>
    <phoneticPr fontId="2"/>
  </si>
  <si>
    <t xml:space="preserve">合　計（１調査票あたり・税抜） </t>
    <rPh sb="0" eb="1">
      <t>ゴウ</t>
    </rPh>
    <rPh sb="12" eb="14">
      <t>ゼイヌキ</t>
    </rPh>
    <phoneticPr fontId="2"/>
  </si>
  <si>
    <t>肥前精神医療センター（2026年7月15日改訂版）</t>
    <rPh sb="0" eb="6">
      <t>ヒゼンセイシンイリョウ</t>
    </rPh>
    <rPh sb="15" eb="16">
      <t>ネン</t>
    </rPh>
    <rPh sb="17" eb="18">
      <t>ガツ</t>
    </rPh>
    <rPh sb="20" eb="21">
      <t>ニチ</t>
    </rPh>
    <rPh sb="21" eb="23">
      <t>カイテイ</t>
    </rPh>
    <rPh sb="23" eb="24">
      <t>バン</t>
    </rPh>
    <phoneticPr fontId="2"/>
  </si>
  <si>
    <t>（製造販売後調査：使用成績調査／副作用・感染症調査／特定使用成績調査）</t>
    <rPh sb="1" eb="3">
      <t>セイゾウ</t>
    </rPh>
    <rPh sb="3" eb="5">
      <t>ハンバイ</t>
    </rPh>
    <rPh sb="5" eb="6">
      <t>ゴ</t>
    </rPh>
    <rPh sb="6" eb="8">
      <t>チョウサ</t>
    </rPh>
    <rPh sb="9" eb="11">
      <t>シヨウ</t>
    </rPh>
    <rPh sb="11" eb="13">
      <t>セイセキ</t>
    </rPh>
    <rPh sb="13" eb="15">
      <t>チョウサ</t>
    </rPh>
    <rPh sb="16" eb="19">
      <t>フクサヨウ</t>
    </rPh>
    <rPh sb="20" eb="23">
      <t>カンセンショウ</t>
    </rPh>
    <rPh sb="23" eb="25">
      <t>チョウサ</t>
    </rPh>
    <rPh sb="26" eb="28">
      <t>トクテイ</t>
    </rPh>
    <rPh sb="28" eb="30">
      <t>シヨウ</t>
    </rPh>
    <rPh sb="30" eb="32">
      <t>セイセキ</t>
    </rPh>
    <rPh sb="32" eb="34">
      <t>チョウサ</t>
    </rPh>
    <phoneticPr fontId="2"/>
  </si>
  <si>
    <t>受　託　研　究　費　算　定　内　訳　書</t>
    <rPh sb="0" eb="3">
      <t>ジュタク</t>
    </rPh>
    <rPh sb="4" eb="9">
      <t>ケンキュウヒ</t>
    </rPh>
    <rPh sb="10" eb="13">
      <t>サンテイ</t>
    </rPh>
    <rPh sb="14" eb="17">
      <t>ウチワケ</t>
    </rPh>
    <rPh sb="18" eb="19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</si>
</sst>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color indexed="8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distributed" vertical="center"/>
    </xf>
    <xf numFmtId="0" fontId="0" fillId="0" borderId="1" xfId="0" applyBorder="1" applyAlignment="1">
      <alignment horizontal="centerContinuous"/>
    </xf>
    <xf numFmtId="0" fontId="0" fillId="0" borderId="1" xfId="0" applyBorder="1" applyAlignment="1">
      <alignment horizontal="center"/>
    </xf>
    <xf numFmtId="0" fontId="0" fillId="2" borderId="0" xfId="0" applyFill="1"/>
    <xf numFmtId="0" fontId="0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/>
    <xf numFmtId="0" fontId="4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Border="1"/>
    <xf numFmtId="38" fontId="4" fillId="0" borderId="4" xfId="1" applyFont="1" applyBorder="1"/>
    <xf numFmtId="0" fontId="4" fillId="3" borderId="1" xfId="0" applyFont="1" applyFill="1" applyBorder="1"/>
    <xf numFmtId="0" fontId="4" fillId="3" borderId="3" xfId="0" applyFont="1" applyFill="1" applyBorder="1" applyAlignment="1">
      <alignment horizontal="left"/>
    </xf>
    <xf numFmtId="0" fontId="4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Continuous"/>
    </xf>
    <xf numFmtId="38" fontId="4" fillId="0" borderId="0" xfId="0" applyNumberFormat="1" applyFont="1"/>
    <xf numFmtId="38" fontId="4" fillId="0" borderId="0" xfId="1" applyFont="1" applyAlignment="1">
      <alignment horizontal="right"/>
    </xf>
    <xf numFmtId="0" fontId="4" fillId="0" borderId="0" xfId="0" applyFont="1" applyAlignment="1">
      <alignment horizontal="left"/>
    </xf>
    <xf numFmtId="38" fontId="0" fillId="0" borderId="0" xfId="1" applyFont="1"/>
    <xf numFmtId="0" fontId="4" fillId="0" borderId="2" xfId="0" applyFont="1" applyBorder="1" applyAlignment="1">
      <alignment horizontal="centerContinuous"/>
    </xf>
    <xf numFmtId="0" fontId="4" fillId="3" borderId="4" xfId="0" applyFont="1" applyFill="1" applyBorder="1"/>
    <xf numFmtId="38" fontId="4" fillId="0" borderId="9" xfId="1" applyFont="1" applyBorder="1"/>
    <xf numFmtId="38" fontId="4" fillId="0" borderId="5" xfId="1" applyFont="1" applyBorder="1"/>
    <xf numFmtId="38" fontId="4" fillId="0" borderId="9" xfId="0" applyNumberFormat="1" applyFont="1" applyBorder="1"/>
    <xf numFmtId="38" fontId="3" fillId="0" borderId="9" xfId="1" applyFont="1" applyBorder="1"/>
    <xf numFmtId="38" fontId="1" fillId="0" borderId="0" xfId="1" applyFont="1"/>
    <xf numFmtId="0" fontId="4" fillId="0" borderId="6" xfId="0" applyFont="1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distributed" vertical="center"/>
    </xf>
    <xf numFmtId="0" fontId="0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8" xfId="0" applyFill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76" fontId="4" fillId="2" borderId="6" xfId="0" applyNumberFormat="1" applyFont="1" applyFill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76" fontId="0" fillId="0" borderId="6" xfId="0" applyNumberForma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6" xfId="0" applyFill="1" applyBorder="1" applyAlignment="1">
      <alignment horizontal="left" wrapText="1"/>
    </xf>
    <xf numFmtId="0" fontId="0" fillId="0" borderId="6" xfId="0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I$15" lockText="1" noThreeD="1"/>
</file>

<file path=xl/ctrlProps/ctrlProp2.xml><?xml version="1.0" encoding="utf-8"?>
<formControlPr xmlns="http://schemas.microsoft.com/office/spreadsheetml/2009/9/main" objectType="CheckBox" fmlaLink="$I$16" lockText="1" noThreeD="1"/>
</file>

<file path=xl/ctrlProps/ctrlProp3.xml><?xml version="1.0" encoding="utf-8"?>
<formControlPr xmlns="http://schemas.microsoft.com/office/spreadsheetml/2009/9/main" objectType="CheckBox" fmlaLink="$I$17" lockText="1" noThreeD="1"/>
</file>

<file path=xl/ctrlProps/ctrlProp4.xml><?xml version="1.0" encoding="utf-8"?>
<formControlPr xmlns="http://schemas.microsoft.com/office/spreadsheetml/2009/9/main" objectType="CheckBox" fmlaLink="$I$18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14</xdr:row>
          <xdr:rowOff>38100</xdr:rowOff>
        </xdr:from>
        <xdr:to>
          <xdr:col>2</xdr:col>
          <xdr:colOff>518160</xdr:colOff>
          <xdr:row>14</xdr:row>
          <xdr:rowOff>228600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198120</xdr:colOff>
          <xdr:row>15</xdr:row>
          <xdr:rowOff>38100</xdr:rowOff>
        </xdr:from>
        <xdr:to>
          <xdr:col>2</xdr:col>
          <xdr:colOff>518160</xdr:colOff>
          <xdr:row>15</xdr:row>
          <xdr:rowOff>228600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198120</xdr:colOff>
          <xdr:row>16</xdr:row>
          <xdr:rowOff>38100</xdr:rowOff>
        </xdr:from>
        <xdr:to>
          <xdr:col>2</xdr:col>
          <xdr:colOff>518160</xdr:colOff>
          <xdr:row>16</xdr:row>
          <xdr:rowOff>228600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198120</xdr:colOff>
          <xdr:row>17</xdr:row>
          <xdr:rowOff>38100</xdr:rowOff>
        </xdr:from>
        <xdr:to>
          <xdr:col>2</xdr:col>
          <xdr:colOff>518160</xdr:colOff>
          <xdr:row>17</xdr:row>
          <xdr:rowOff>228600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zoomScale="80" zoomScaleNormal="80" workbookViewId="0">
      <selection activeCell="A4" sqref="A4:L4"/>
    </sheetView>
  </sheetViews>
  <sheetFormatPr defaultRowHeight="13.2" x14ac:dyDescent="0.2"/>
  <cols>
    <col min="1" max="1" width="4.33203125" style="7" customWidth="1"/>
    <col min="2" max="2" width="18.6640625" customWidth="1"/>
    <col min="3" max="8" width="9" customWidth="1"/>
    <col min="9" max="10" width="8.44140625" hidden="1" customWidth="1"/>
    <col min="11" max="11" width="17.6640625" customWidth="1"/>
    <col min="12" max="12" width="3.5546875" customWidth="1"/>
    <col min="263" max="263" width="14.6640625" customWidth="1"/>
    <col min="264" max="264" width="23.88671875" customWidth="1"/>
    <col min="265" max="265" width="13.88671875" customWidth="1"/>
    <col min="266" max="266" width="13.33203125" customWidth="1"/>
    <col min="267" max="267" width="3.109375" customWidth="1"/>
    <col min="519" max="519" width="14.6640625" customWidth="1"/>
    <col min="520" max="520" width="23.88671875" customWidth="1"/>
    <col min="521" max="521" width="13.88671875" customWidth="1"/>
    <col min="522" max="522" width="13.33203125" customWidth="1"/>
    <col min="523" max="523" width="3.109375" customWidth="1"/>
    <col min="775" max="775" width="14.6640625" customWidth="1"/>
    <col min="776" max="776" width="23.88671875" customWidth="1"/>
    <col min="777" max="777" width="13.88671875" customWidth="1"/>
    <col min="778" max="778" width="13.33203125" customWidth="1"/>
    <col min="779" max="779" width="3.109375" customWidth="1"/>
    <col min="1031" max="1031" width="14.6640625" customWidth="1"/>
    <col min="1032" max="1032" width="23.88671875" customWidth="1"/>
    <col min="1033" max="1033" width="13.88671875" customWidth="1"/>
    <col min="1034" max="1034" width="13.33203125" customWidth="1"/>
    <col min="1035" max="1035" width="3.109375" customWidth="1"/>
    <col min="1287" max="1287" width="14.6640625" customWidth="1"/>
    <col min="1288" max="1288" width="23.88671875" customWidth="1"/>
    <col min="1289" max="1289" width="13.88671875" customWidth="1"/>
    <col min="1290" max="1290" width="13.33203125" customWidth="1"/>
    <col min="1291" max="1291" width="3.109375" customWidth="1"/>
    <col min="1543" max="1543" width="14.6640625" customWidth="1"/>
    <col min="1544" max="1544" width="23.88671875" customWidth="1"/>
    <col min="1545" max="1545" width="13.88671875" customWidth="1"/>
    <col min="1546" max="1546" width="13.33203125" customWidth="1"/>
    <col min="1547" max="1547" width="3.109375" customWidth="1"/>
    <col min="1799" max="1799" width="14.6640625" customWidth="1"/>
    <col min="1800" max="1800" width="23.88671875" customWidth="1"/>
    <col min="1801" max="1801" width="13.88671875" customWidth="1"/>
    <col min="1802" max="1802" width="13.33203125" customWidth="1"/>
    <col min="1803" max="1803" width="3.109375" customWidth="1"/>
    <col min="2055" max="2055" width="14.6640625" customWidth="1"/>
    <col min="2056" max="2056" width="23.88671875" customWidth="1"/>
    <col min="2057" max="2057" width="13.88671875" customWidth="1"/>
    <col min="2058" max="2058" width="13.33203125" customWidth="1"/>
    <col min="2059" max="2059" width="3.109375" customWidth="1"/>
    <col min="2311" max="2311" width="14.6640625" customWidth="1"/>
    <col min="2312" max="2312" width="23.88671875" customWidth="1"/>
    <col min="2313" max="2313" width="13.88671875" customWidth="1"/>
    <col min="2314" max="2314" width="13.33203125" customWidth="1"/>
    <col min="2315" max="2315" width="3.109375" customWidth="1"/>
    <col min="2567" max="2567" width="14.6640625" customWidth="1"/>
    <col min="2568" max="2568" width="23.88671875" customWidth="1"/>
    <col min="2569" max="2569" width="13.88671875" customWidth="1"/>
    <col min="2570" max="2570" width="13.33203125" customWidth="1"/>
    <col min="2571" max="2571" width="3.109375" customWidth="1"/>
    <col min="2823" max="2823" width="14.6640625" customWidth="1"/>
    <col min="2824" max="2824" width="23.88671875" customWidth="1"/>
    <col min="2825" max="2825" width="13.88671875" customWidth="1"/>
    <col min="2826" max="2826" width="13.33203125" customWidth="1"/>
    <col min="2827" max="2827" width="3.109375" customWidth="1"/>
    <col min="3079" max="3079" width="14.6640625" customWidth="1"/>
    <col min="3080" max="3080" width="23.88671875" customWidth="1"/>
    <col min="3081" max="3081" width="13.88671875" customWidth="1"/>
    <col min="3082" max="3082" width="13.33203125" customWidth="1"/>
    <col min="3083" max="3083" width="3.109375" customWidth="1"/>
    <col min="3335" max="3335" width="14.6640625" customWidth="1"/>
    <col min="3336" max="3336" width="23.88671875" customWidth="1"/>
    <col min="3337" max="3337" width="13.88671875" customWidth="1"/>
    <col min="3338" max="3338" width="13.33203125" customWidth="1"/>
    <col min="3339" max="3339" width="3.109375" customWidth="1"/>
    <col min="3591" max="3591" width="14.6640625" customWidth="1"/>
    <col min="3592" max="3592" width="23.88671875" customWidth="1"/>
    <col min="3593" max="3593" width="13.88671875" customWidth="1"/>
    <col min="3594" max="3594" width="13.33203125" customWidth="1"/>
    <col min="3595" max="3595" width="3.109375" customWidth="1"/>
    <col min="3847" max="3847" width="14.6640625" customWidth="1"/>
    <col min="3848" max="3848" width="23.88671875" customWidth="1"/>
    <col min="3849" max="3849" width="13.88671875" customWidth="1"/>
    <col min="3850" max="3850" width="13.33203125" customWidth="1"/>
    <col min="3851" max="3851" width="3.109375" customWidth="1"/>
    <col min="4103" max="4103" width="14.6640625" customWidth="1"/>
    <col min="4104" max="4104" width="23.88671875" customWidth="1"/>
    <col min="4105" max="4105" width="13.88671875" customWidth="1"/>
    <col min="4106" max="4106" width="13.33203125" customWidth="1"/>
    <col min="4107" max="4107" width="3.109375" customWidth="1"/>
    <col min="4359" max="4359" width="14.6640625" customWidth="1"/>
    <col min="4360" max="4360" width="23.88671875" customWidth="1"/>
    <col min="4361" max="4361" width="13.88671875" customWidth="1"/>
    <col min="4362" max="4362" width="13.33203125" customWidth="1"/>
    <col min="4363" max="4363" width="3.109375" customWidth="1"/>
    <col min="4615" max="4615" width="14.6640625" customWidth="1"/>
    <col min="4616" max="4616" width="23.88671875" customWidth="1"/>
    <col min="4617" max="4617" width="13.88671875" customWidth="1"/>
    <col min="4618" max="4618" width="13.33203125" customWidth="1"/>
    <col min="4619" max="4619" width="3.109375" customWidth="1"/>
    <col min="4871" max="4871" width="14.6640625" customWidth="1"/>
    <col min="4872" max="4872" width="23.88671875" customWidth="1"/>
    <col min="4873" max="4873" width="13.88671875" customWidth="1"/>
    <col min="4874" max="4874" width="13.33203125" customWidth="1"/>
    <col min="4875" max="4875" width="3.109375" customWidth="1"/>
    <col min="5127" max="5127" width="14.6640625" customWidth="1"/>
    <col min="5128" max="5128" width="23.88671875" customWidth="1"/>
    <col min="5129" max="5129" width="13.88671875" customWidth="1"/>
    <col min="5130" max="5130" width="13.33203125" customWidth="1"/>
    <col min="5131" max="5131" width="3.109375" customWidth="1"/>
    <col min="5383" max="5383" width="14.6640625" customWidth="1"/>
    <col min="5384" max="5384" width="23.88671875" customWidth="1"/>
    <col min="5385" max="5385" width="13.88671875" customWidth="1"/>
    <col min="5386" max="5386" width="13.33203125" customWidth="1"/>
    <col min="5387" max="5387" width="3.109375" customWidth="1"/>
    <col min="5639" max="5639" width="14.6640625" customWidth="1"/>
    <col min="5640" max="5640" width="23.88671875" customWidth="1"/>
    <col min="5641" max="5641" width="13.88671875" customWidth="1"/>
    <col min="5642" max="5642" width="13.33203125" customWidth="1"/>
    <col min="5643" max="5643" width="3.109375" customWidth="1"/>
    <col min="5895" max="5895" width="14.6640625" customWidth="1"/>
    <col min="5896" max="5896" width="23.88671875" customWidth="1"/>
    <col min="5897" max="5897" width="13.88671875" customWidth="1"/>
    <col min="5898" max="5898" width="13.33203125" customWidth="1"/>
    <col min="5899" max="5899" width="3.109375" customWidth="1"/>
    <col min="6151" max="6151" width="14.6640625" customWidth="1"/>
    <col min="6152" max="6152" width="23.88671875" customWidth="1"/>
    <col min="6153" max="6153" width="13.88671875" customWidth="1"/>
    <col min="6154" max="6154" width="13.33203125" customWidth="1"/>
    <col min="6155" max="6155" width="3.109375" customWidth="1"/>
    <col min="6407" max="6407" width="14.6640625" customWidth="1"/>
    <col min="6408" max="6408" width="23.88671875" customWidth="1"/>
    <col min="6409" max="6409" width="13.88671875" customWidth="1"/>
    <col min="6410" max="6410" width="13.33203125" customWidth="1"/>
    <col min="6411" max="6411" width="3.109375" customWidth="1"/>
    <col min="6663" max="6663" width="14.6640625" customWidth="1"/>
    <col min="6664" max="6664" width="23.88671875" customWidth="1"/>
    <col min="6665" max="6665" width="13.88671875" customWidth="1"/>
    <col min="6666" max="6666" width="13.33203125" customWidth="1"/>
    <col min="6667" max="6667" width="3.109375" customWidth="1"/>
    <col min="6919" max="6919" width="14.6640625" customWidth="1"/>
    <col min="6920" max="6920" width="23.88671875" customWidth="1"/>
    <col min="6921" max="6921" width="13.88671875" customWidth="1"/>
    <col min="6922" max="6922" width="13.33203125" customWidth="1"/>
    <col min="6923" max="6923" width="3.109375" customWidth="1"/>
    <col min="7175" max="7175" width="14.6640625" customWidth="1"/>
    <col min="7176" max="7176" width="23.88671875" customWidth="1"/>
    <col min="7177" max="7177" width="13.88671875" customWidth="1"/>
    <col min="7178" max="7178" width="13.33203125" customWidth="1"/>
    <col min="7179" max="7179" width="3.109375" customWidth="1"/>
    <col min="7431" max="7431" width="14.6640625" customWidth="1"/>
    <col min="7432" max="7432" width="23.88671875" customWidth="1"/>
    <col min="7433" max="7433" width="13.88671875" customWidth="1"/>
    <col min="7434" max="7434" width="13.33203125" customWidth="1"/>
    <col min="7435" max="7435" width="3.109375" customWidth="1"/>
    <col min="7687" max="7687" width="14.6640625" customWidth="1"/>
    <col min="7688" max="7688" width="23.88671875" customWidth="1"/>
    <col min="7689" max="7689" width="13.88671875" customWidth="1"/>
    <col min="7690" max="7690" width="13.33203125" customWidth="1"/>
    <col min="7691" max="7691" width="3.109375" customWidth="1"/>
    <col min="7943" max="7943" width="14.6640625" customWidth="1"/>
    <col min="7944" max="7944" width="23.88671875" customWidth="1"/>
    <col min="7945" max="7945" width="13.88671875" customWidth="1"/>
    <col min="7946" max="7946" width="13.33203125" customWidth="1"/>
    <col min="7947" max="7947" width="3.109375" customWidth="1"/>
    <col min="8199" max="8199" width="14.6640625" customWidth="1"/>
    <col min="8200" max="8200" width="23.88671875" customWidth="1"/>
    <col min="8201" max="8201" width="13.88671875" customWidth="1"/>
    <col min="8202" max="8202" width="13.33203125" customWidth="1"/>
    <col min="8203" max="8203" width="3.109375" customWidth="1"/>
    <col min="8455" max="8455" width="14.6640625" customWidth="1"/>
    <col min="8456" max="8456" width="23.88671875" customWidth="1"/>
    <col min="8457" max="8457" width="13.88671875" customWidth="1"/>
    <col min="8458" max="8458" width="13.33203125" customWidth="1"/>
    <col min="8459" max="8459" width="3.109375" customWidth="1"/>
    <col min="8711" max="8711" width="14.6640625" customWidth="1"/>
    <col min="8712" max="8712" width="23.88671875" customWidth="1"/>
    <col min="8713" max="8713" width="13.88671875" customWidth="1"/>
    <col min="8714" max="8714" width="13.33203125" customWidth="1"/>
    <col min="8715" max="8715" width="3.109375" customWidth="1"/>
    <col min="8967" max="8967" width="14.6640625" customWidth="1"/>
    <col min="8968" max="8968" width="23.88671875" customWidth="1"/>
    <col min="8969" max="8969" width="13.88671875" customWidth="1"/>
    <col min="8970" max="8970" width="13.33203125" customWidth="1"/>
    <col min="8971" max="8971" width="3.109375" customWidth="1"/>
    <col min="9223" max="9223" width="14.6640625" customWidth="1"/>
    <col min="9224" max="9224" width="23.88671875" customWidth="1"/>
    <col min="9225" max="9225" width="13.88671875" customWidth="1"/>
    <col min="9226" max="9226" width="13.33203125" customWidth="1"/>
    <col min="9227" max="9227" width="3.109375" customWidth="1"/>
    <col min="9479" max="9479" width="14.6640625" customWidth="1"/>
    <col min="9480" max="9480" width="23.88671875" customWidth="1"/>
    <col min="9481" max="9481" width="13.88671875" customWidth="1"/>
    <col min="9482" max="9482" width="13.33203125" customWidth="1"/>
    <col min="9483" max="9483" width="3.109375" customWidth="1"/>
    <col min="9735" max="9735" width="14.6640625" customWidth="1"/>
    <col min="9736" max="9736" width="23.88671875" customWidth="1"/>
    <col min="9737" max="9737" width="13.88671875" customWidth="1"/>
    <col min="9738" max="9738" width="13.33203125" customWidth="1"/>
    <col min="9739" max="9739" width="3.109375" customWidth="1"/>
    <col min="9991" max="9991" width="14.6640625" customWidth="1"/>
    <col min="9992" max="9992" width="23.88671875" customWidth="1"/>
    <col min="9993" max="9993" width="13.88671875" customWidth="1"/>
    <col min="9994" max="9994" width="13.33203125" customWidth="1"/>
    <col min="9995" max="9995" width="3.109375" customWidth="1"/>
    <col min="10247" max="10247" width="14.6640625" customWidth="1"/>
    <col min="10248" max="10248" width="23.88671875" customWidth="1"/>
    <col min="10249" max="10249" width="13.88671875" customWidth="1"/>
    <col min="10250" max="10250" width="13.33203125" customWidth="1"/>
    <col min="10251" max="10251" width="3.109375" customWidth="1"/>
    <col min="10503" max="10503" width="14.6640625" customWidth="1"/>
    <col min="10504" max="10504" width="23.88671875" customWidth="1"/>
    <col min="10505" max="10505" width="13.88671875" customWidth="1"/>
    <col min="10506" max="10506" width="13.33203125" customWidth="1"/>
    <col min="10507" max="10507" width="3.109375" customWidth="1"/>
    <col min="10759" max="10759" width="14.6640625" customWidth="1"/>
    <col min="10760" max="10760" width="23.88671875" customWidth="1"/>
    <col min="10761" max="10761" width="13.88671875" customWidth="1"/>
    <col min="10762" max="10762" width="13.33203125" customWidth="1"/>
    <col min="10763" max="10763" width="3.109375" customWidth="1"/>
    <col min="11015" max="11015" width="14.6640625" customWidth="1"/>
    <col min="11016" max="11016" width="23.88671875" customWidth="1"/>
    <col min="11017" max="11017" width="13.88671875" customWidth="1"/>
    <col min="11018" max="11018" width="13.33203125" customWidth="1"/>
    <col min="11019" max="11019" width="3.109375" customWidth="1"/>
    <col min="11271" max="11271" width="14.6640625" customWidth="1"/>
    <col min="11272" max="11272" width="23.88671875" customWidth="1"/>
    <col min="11273" max="11273" width="13.88671875" customWidth="1"/>
    <col min="11274" max="11274" width="13.33203125" customWidth="1"/>
    <col min="11275" max="11275" width="3.109375" customWidth="1"/>
    <col min="11527" max="11527" width="14.6640625" customWidth="1"/>
    <col min="11528" max="11528" width="23.88671875" customWidth="1"/>
    <col min="11529" max="11529" width="13.88671875" customWidth="1"/>
    <col min="11530" max="11530" width="13.33203125" customWidth="1"/>
    <col min="11531" max="11531" width="3.109375" customWidth="1"/>
    <col min="11783" max="11783" width="14.6640625" customWidth="1"/>
    <col min="11784" max="11784" width="23.88671875" customWidth="1"/>
    <col min="11785" max="11785" width="13.88671875" customWidth="1"/>
    <col min="11786" max="11786" width="13.33203125" customWidth="1"/>
    <col min="11787" max="11787" width="3.109375" customWidth="1"/>
    <col min="12039" max="12039" width="14.6640625" customWidth="1"/>
    <col min="12040" max="12040" width="23.88671875" customWidth="1"/>
    <col min="12041" max="12041" width="13.88671875" customWidth="1"/>
    <col min="12042" max="12042" width="13.33203125" customWidth="1"/>
    <col min="12043" max="12043" width="3.109375" customWidth="1"/>
    <col min="12295" max="12295" width="14.6640625" customWidth="1"/>
    <col min="12296" max="12296" width="23.88671875" customWidth="1"/>
    <col min="12297" max="12297" width="13.88671875" customWidth="1"/>
    <col min="12298" max="12298" width="13.33203125" customWidth="1"/>
    <col min="12299" max="12299" width="3.109375" customWidth="1"/>
    <col min="12551" max="12551" width="14.6640625" customWidth="1"/>
    <col min="12552" max="12552" width="23.88671875" customWidth="1"/>
    <col min="12553" max="12553" width="13.88671875" customWidth="1"/>
    <col min="12554" max="12554" width="13.33203125" customWidth="1"/>
    <col min="12555" max="12555" width="3.109375" customWidth="1"/>
    <col min="12807" max="12807" width="14.6640625" customWidth="1"/>
    <col min="12808" max="12808" width="23.88671875" customWidth="1"/>
    <col min="12809" max="12809" width="13.88671875" customWidth="1"/>
    <col min="12810" max="12810" width="13.33203125" customWidth="1"/>
    <col min="12811" max="12811" width="3.109375" customWidth="1"/>
    <col min="13063" max="13063" width="14.6640625" customWidth="1"/>
    <col min="13064" max="13064" width="23.88671875" customWidth="1"/>
    <col min="13065" max="13065" width="13.88671875" customWidth="1"/>
    <col min="13066" max="13066" width="13.33203125" customWidth="1"/>
    <col min="13067" max="13067" width="3.109375" customWidth="1"/>
    <col min="13319" max="13319" width="14.6640625" customWidth="1"/>
    <col min="13320" max="13320" width="23.88671875" customWidth="1"/>
    <col min="13321" max="13321" width="13.88671875" customWidth="1"/>
    <col min="13322" max="13322" width="13.33203125" customWidth="1"/>
    <col min="13323" max="13323" width="3.109375" customWidth="1"/>
    <col min="13575" max="13575" width="14.6640625" customWidth="1"/>
    <col min="13576" max="13576" width="23.88671875" customWidth="1"/>
    <col min="13577" max="13577" width="13.88671875" customWidth="1"/>
    <col min="13578" max="13578" width="13.33203125" customWidth="1"/>
    <col min="13579" max="13579" width="3.109375" customWidth="1"/>
    <col min="13831" max="13831" width="14.6640625" customWidth="1"/>
    <col min="13832" max="13832" width="23.88671875" customWidth="1"/>
    <col min="13833" max="13833" width="13.88671875" customWidth="1"/>
    <col min="13834" max="13834" width="13.33203125" customWidth="1"/>
    <col min="13835" max="13835" width="3.109375" customWidth="1"/>
    <col min="14087" max="14087" width="14.6640625" customWidth="1"/>
    <col min="14088" max="14088" width="23.88671875" customWidth="1"/>
    <col min="14089" max="14089" width="13.88671875" customWidth="1"/>
    <col min="14090" max="14090" width="13.33203125" customWidth="1"/>
    <col min="14091" max="14091" width="3.109375" customWidth="1"/>
    <col min="14343" max="14343" width="14.6640625" customWidth="1"/>
    <col min="14344" max="14344" width="23.88671875" customWidth="1"/>
    <col min="14345" max="14345" width="13.88671875" customWidth="1"/>
    <col min="14346" max="14346" width="13.33203125" customWidth="1"/>
    <col min="14347" max="14347" width="3.109375" customWidth="1"/>
    <col min="14599" max="14599" width="14.6640625" customWidth="1"/>
    <col min="14600" max="14600" width="23.88671875" customWidth="1"/>
    <col min="14601" max="14601" width="13.88671875" customWidth="1"/>
    <col min="14602" max="14602" width="13.33203125" customWidth="1"/>
    <col min="14603" max="14603" width="3.109375" customWidth="1"/>
    <col min="14855" max="14855" width="14.6640625" customWidth="1"/>
    <col min="14856" max="14856" width="23.88671875" customWidth="1"/>
    <col min="14857" max="14857" width="13.88671875" customWidth="1"/>
    <col min="14858" max="14858" width="13.33203125" customWidth="1"/>
    <col min="14859" max="14859" width="3.109375" customWidth="1"/>
    <col min="15111" max="15111" width="14.6640625" customWidth="1"/>
    <col min="15112" max="15112" width="23.88671875" customWidth="1"/>
    <col min="15113" max="15113" width="13.88671875" customWidth="1"/>
    <col min="15114" max="15114" width="13.33203125" customWidth="1"/>
    <col min="15115" max="15115" width="3.109375" customWidth="1"/>
    <col min="15367" max="15367" width="14.6640625" customWidth="1"/>
    <col min="15368" max="15368" width="23.88671875" customWidth="1"/>
    <col min="15369" max="15369" width="13.88671875" customWidth="1"/>
    <col min="15370" max="15370" width="13.33203125" customWidth="1"/>
    <col min="15371" max="15371" width="3.109375" customWidth="1"/>
    <col min="15623" max="15623" width="14.6640625" customWidth="1"/>
    <col min="15624" max="15624" width="23.88671875" customWidth="1"/>
    <col min="15625" max="15625" width="13.88671875" customWidth="1"/>
    <col min="15626" max="15626" width="13.33203125" customWidth="1"/>
    <col min="15627" max="15627" width="3.109375" customWidth="1"/>
    <col min="15879" max="15879" width="14.6640625" customWidth="1"/>
    <col min="15880" max="15880" width="23.88671875" customWidth="1"/>
    <col min="15881" max="15881" width="13.88671875" customWidth="1"/>
    <col min="15882" max="15882" width="13.33203125" customWidth="1"/>
    <col min="15883" max="15883" width="3.109375" customWidth="1"/>
    <col min="16135" max="16135" width="14.6640625" customWidth="1"/>
    <col min="16136" max="16136" width="23.88671875" customWidth="1"/>
    <col min="16137" max="16137" width="13.88671875" customWidth="1"/>
    <col min="16138" max="16138" width="13.33203125" customWidth="1"/>
    <col min="16139" max="16139" width="3.109375" customWidth="1"/>
  </cols>
  <sheetData>
    <row r="1" spans="1:12" ht="24.75" customHeight="1" x14ac:dyDescent="0.2">
      <c r="H1" s="6" t="s">
        <v>6</v>
      </c>
      <c r="K1" s="62"/>
      <c r="L1" s="62"/>
    </row>
    <row r="2" spans="1:12" ht="16.8" customHeight="1" x14ac:dyDescent="0.2"/>
    <row r="3" spans="1:12" ht="25.2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ht="19.8" customHeight="1" x14ac:dyDescent="0.2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2" ht="17.100000000000001" customHeight="1" x14ac:dyDescent="0.2"/>
    <row r="6" spans="1:12" ht="28.05" customHeight="1" x14ac:dyDescent="0.2">
      <c r="B6" s="11" t="s">
        <v>0</v>
      </c>
      <c r="C6" s="65"/>
      <c r="D6" s="65"/>
      <c r="E6" s="65"/>
      <c r="F6" s="65"/>
      <c r="G6" s="65"/>
      <c r="H6" s="65"/>
      <c r="I6" s="65"/>
      <c r="J6" s="65"/>
      <c r="K6" s="65"/>
    </row>
    <row r="7" spans="1:12" ht="15" customHeight="1" x14ac:dyDescent="0.2">
      <c r="B7" s="11"/>
      <c r="C7" s="44"/>
      <c r="D7" s="44"/>
      <c r="E7" s="44"/>
      <c r="F7" s="44"/>
      <c r="G7" s="44"/>
      <c r="H7" s="44"/>
      <c r="I7" s="44"/>
      <c r="J7" s="44"/>
      <c r="K7" s="44"/>
    </row>
    <row r="8" spans="1:12" ht="21" customHeight="1" x14ac:dyDescent="0.2">
      <c r="B8" s="11" t="s">
        <v>25</v>
      </c>
      <c r="C8" s="66"/>
      <c r="D8" s="66"/>
      <c r="E8" s="66"/>
      <c r="F8" s="66"/>
      <c r="G8" s="66"/>
      <c r="H8" s="66"/>
      <c r="I8" s="66"/>
      <c r="J8" s="66"/>
      <c r="K8" s="66"/>
    </row>
    <row r="9" spans="1:12" ht="15" customHeight="1" x14ac:dyDescent="0.2">
      <c r="B9" s="12"/>
      <c r="C9" s="45"/>
      <c r="D9" s="45"/>
      <c r="E9" s="45"/>
      <c r="F9" s="45"/>
      <c r="G9" s="45"/>
      <c r="H9" s="45"/>
      <c r="I9" s="45"/>
      <c r="J9" s="45"/>
      <c r="K9" s="45"/>
    </row>
    <row r="10" spans="1:12" ht="17.100000000000001" customHeight="1" x14ac:dyDescent="0.2">
      <c r="B10" s="11" t="s">
        <v>1</v>
      </c>
      <c r="C10" s="51"/>
      <c r="D10" s="51"/>
      <c r="E10" s="35" t="s">
        <v>18</v>
      </c>
      <c r="F10" s="51"/>
      <c r="G10" s="51"/>
      <c r="H10" s="10"/>
      <c r="I10" s="4"/>
      <c r="J10" s="4"/>
    </row>
    <row r="11" spans="1:12" ht="15" customHeight="1" x14ac:dyDescent="0.2">
      <c r="B11" s="13"/>
      <c r="C11" s="46" t="s">
        <v>2</v>
      </c>
      <c r="D11" s="46"/>
      <c r="E11" s="46"/>
      <c r="F11" s="46"/>
      <c r="G11" s="46"/>
      <c r="H11" s="46"/>
      <c r="I11" s="46"/>
      <c r="J11" s="46"/>
      <c r="K11" s="46"/>
    </row>
    <row r="12" spans="1:12" ht="18.75" customHeight="1" x14ac:dyDescent="0.2">
      <c r="B12" s="11" t="s">
        <v>22</v>
      </c>
      <c r="C12" s="36"/>
      <c r="D12" s="9" t="s">
        <v>21</v>
      </c>
      <c r="E12" s="9" t="s">
        <v>20</v>
      </c>
      <c r="F12" s="8"/>
      <c r="G12" s="8"/>
      <c r="H12" s="37"/>
      <c r="I12" s="1"/>
      <c r="J12" s="1"/>
      <c r="K12" s="9" t="s">
        <v>19</v>
      </c>
    </row>
    <row r="13" spans="1:12" ht="17.100000000000001" customHeight="1" x14ac:dyDescent="0.2">
      <c r="C13" s="47"/>
      <c r="D13" s="47"/>
      <c r="E13" s="47"/>
      <c r="F13" s="47"/>
      <c r="G13" s="47"/>
      <c r="H13" s="47"/>
      <c r="I13" s="47"/>
      <c r="J13" s="47"/>
      <c r="K13" s="47"/>
    </row>
    <row r="14" spans="1:12" ht="17.100000000000001" customHeight="1" x14ac:dyDescent="0.2">
      <c r="A14" s="40" t="s">
        <v>26</v>
      </c>
      <c r="B14" s="41"/>
      <c r="C14" s="41"/>
      <c r="D14" s="41"/>
      <c r="E14" s="41"/>
      <c r="F14" s="41"/>
      <c r="G14" s="41"/>
      <c r="H14" s="42"/>
      <c r="I14" s="2"/>
      <c r="J14" s="2"/>
      <c r="K14" s="3" t="s">
        <v>4</v>
      </c>
    </row>
    <row r="15" spans="1:12" ht="21.6" customHeight="1" x14ac:dyDescent="0.2">
      <c r="A15" s="61" t="s">
        <v>7</v>
      </c>
      <c r="B15" s="60" t="s">
        <v>10</v>
      </c>
      <c r="C15" s="14"/>
      <c r="D15" s="48" t="s">
        <v>11</v>
      </c>
      <c r="E15" s="49"/>
      <c r="F15" s="49"/>
      <c r="G15" s="49"/>
      <c r="H15" s="50"/>
      <c r="I15" s="15" t="b">
        <v>0</v>
      </c>
      <c r="J15" s="15">
        <f>IF(I15,1,0)</f>
        <v>0</v>
      </c>
      <c r="K15" s="16">
        <f>J15*20000</f>
        <v>0</v>
      </c>
    </row>
    <row r="16" spans="1:12" ht="21.6" customHeight="1" x14ac:dyDescent="0.2">
      <c r="A16" s="61"/>
      <c r="B16" s="60"/>
      <c r="C16" s="16"/>
      <c r="D16" s="48" t="s">
        <v>12</v>
      </c>
      <c r="E16" s="49"/>
      <c r="F16" s="49"/>
      <c r="G16" s="49"/>
      <c r="H16" s="50"/>
      <c r="I16" s="15" t="b">
        <v>0</v>
      </c>
      <c r="J16" s="15">
        <f t="shared" ref="J16:J18" si="0">IF(I16,1,0)</f>
        <v>0</v>
      </c>
      <c r="K16" s="16">
        <f>J16*20000</f>
        <v>0</v>
      </c>
    </row>
    <row r="17" spans="1:12" ht="21.6" customHeight="1" x14ac:dyDescent="0.2">
      <c r="A17" s="61"/>
      <c r="B17" s="60"/>
      <c r="C17" s="16"/>
      <c r="D17" s="48" t="s">
        <v>13</v>
      </c>
      <c r="E17" s="49"/>
      <c r="F17" s="49"/>
      <c r="G17" s="49"/>
      <c r="H17" s="50"/>
      <c r="I17" s="15" t="b">
        <v>0</v>
      </c>
      <c r="J17" s="15">
        <f t="shared" si="0"/>
        <v>0</v>
      </c>
      <c r="K17" s="17">
        <f>J17*30000</f>
        <v>0</v>
      </c>
    </row>
    <row r="18" spans="1:12" ht="21.6" customHeight="1" thickBot="1" x14ac:dyDescent="0.25">
      <c r="A18" s="61"/>
      <c r="B18" s="60"/>
      <c r="C18" s="18"/>
      <c r="D18" s="52" t="s">
        <v>14</v>
      </c>
      <c r="E18" s="53"/>
      <c r="F18" s="53"/>
      <c r="G18" s="53"/>
      <c r="H18" s="54"/>
      <c r="I18" s="19" t="b">
        <v>0</v>
      </c>
      <c r="J18" s="19">
        <f t="shared" si="0"/>
        <v>0</v>
      </c>
      <c r="K18" s="29">
        <f>SUM(K15:K17)*0.1*J18</f>
        <v>0</v>
      </c>
    </row>
    <row r="19" spans="1:12" ht="21.6" customHeight="1" thickBot="1" x14ac:dyDescent="0.25">
      <c r="A19" s="58" t="s">
        <v>17</v>
      </c>
      <c r="B19" s="58"/>
      <c r="C19" s="58"/>
      <c r="D19" s="58"/>
      <c r="E19" s="58"/>
      <c r="F19" s="58"/>
      <c r="G19" s="58"/>
      <c r="H19" s="58"/>
      <c r="I19" s="20"/>
      <c r="J19" s="28"/>
      <c r="K19" s="30">
        <f>SUM(K15:K18)</f>
        <v>0</v>
      </c>
    </row>
    <row r="20" spans="1:12" ht="21.6" customHeight="1" thickBot="1" x14ac:dyDescent="0.25">
      <c r="A20" s="21" t="s">
        <v>8</v>
      </c>
      <c r="B20" s="59" t="s">
        <v>15</v>
      </c>
      <c r="C20" s="59"/>
      <c r="D20" s="59"/>
      <c r="E20" s="59"/>
      <c r="F20" s="59"/>
      <c r="G20" s="59"/>
      <c r="H20" s="59"/>
      <c r="I20" s="22"/>
      <c r="J20" s="16"/>
      <c r="K20" s="31">
        <f>SUM(K15:K18)*0.1</f>
        <v>0</v>
      </c>
    </row>
    <row r="21" spans="1:12" ht="21.6" customHeight="1" thickBot="1" x14ac:dyDescent="0.25">
      <c r="A21" s="58" t="s">
        <v>17</v>
      </c>
      <c r="B21" s="58"/>
      <c r="C21" s="58"/>
      <c r="D21" s="58"/>
      <c r="E21" s="58"/>
      <c r="F21" s="58"/>
      <c r="G21" s="58"/>
      <c r="H21" s="58"/>
      <c r="I21" s="23"/>
      <c r="J21" s="28"/>
      <c r="K21" s="32">
        <f>K19+K20</f>
        <v>0</v>
      </c>
    </row>
    <row r="22" spans="1:12" ht="21.6" customHeight="1" thickBot="1" x14ac:dyDescent="0.25">
      <c r="A22" s="21" t="s">
        <v>9</v>
      </c>
      <c r="B22" s="59" t="s">
        <v>16</v>
      </c>
      <c r="C22" s="59"/>
      <c r="D22" s="59"/>
      <c r="E22" s="59"/>
      <c r="F22" s="59"/>
      <c r="G22" s="59"/>
      <c r="H22" s="59"/>
      <c r="I22" s="22"/>
      <c r="J22" s="16"/>
      <c r="K22" s="31">
        <f>K21*0.3</f>
        <v>0</v>
      </c>
    </row>
    <row r="23" spans="1:12" ht="25.05" customHeight="1" thickBot="1" x14ac:dyDescent="0.25">
      <c r="A23" s="55" t="s">
        <v>27</v>
      </c>
      <c r="B23" s="56"/>
      <c r="C23" s="56"/>
      <c r="D23" s="56"/>
      <c r="E23" s="56"/>
      <c r="F23" s="56"/>
      <c r="G23" s="56"/>
      <c r="H23" s="57"/>
      <c r="I23" s="23"/>
      <c r="J23" s="28"/>
      <c r="K23" s="33">
        <f>K21+K22</f>
        <v>0</v>
      </c>
    </row>
    <row r="24" spans="1:12" ht="21.6" customHeight="1" x14ac:dyDescent="0.2">
      <c r="B24" t="s">
        <v>3</v>
      </c>
      <c r="C24" s="13"/>
      <c r="D24" s="13"/>
      <c r="E24" s="38" t="s">
        <v>23</v>
      </c>
      <c r="F24" s="38"/>
      <c r="G24" s="38"/>
      <c r="H24" s="38"/>
      <c r="I24" s="27"/>
      <c r="J24" s="27"/>
      <c r="K24" s="34">
        <f>K23*0.1</f>
        <v>0</v>
      </c>
      <c r="L24" s="5" t="s">
        <v>5</v>
      </c>
    </row>
    <row r="25" spans="1:12" ht="21.6" customHeight="1" x14ac:dyDescent="0.2">
      <c r="B25" t="s">
        <v>3</v>
      </c>
      <c r="C25" s="13"/>
      <c r="D25" s="13"/>
      <c r="E25" s="39" t="s">
        <v>24</v>
      </c>
      <c r="F25" s="39"/>
      <c r="G25" s="39"/>
      <c r="H25" s="39"/>
      <c r="I25" s="24"/>
      <c r="J25" s="24"/>
      <c r="K25" s="25">
        <f>K23+K24</f>
        <v>0</v>
      </c>
      <c r="L25" s="26" t="s">
        <v>5</v>
      </c>
    </row>
    <row r="26" spans="1:12" ht="287.39999999999998" customHeight="1" x14ac:dyDescent="0.2"/>
    <row r="27" spans="1:12" ht="22.2" customHeight="1" x14ac:dyDescent="0.2">
      <c r="A27" s="43" t="s">
        <v>28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</row>
    <row r="28" spans="1:12" ht="21.6" customHeight="1" x14ac:dyDescent="0.2"/>
    <row r="29" spans="1:12" ht="21.6" customHeight="1" x14ac:dyDescent="0.2"/>
  </sheetData>
  <mergeCells count="26">
    <mergeCell ref="K1:L1"/>
    <mergeCell ref="A3:L3"/>
    <mergeCell ref="A4:L4"/>
    <mergeCell ref="C6:K6"/>
    <mergeCell ref="C8:K8"/>
    <mergeCell ref="A19:H19"/>
    <mergeCell ref="B20:H20"/>
    <mergeCell ref="B22:H22"/>
    <mergeCell ref="B15:B18"/>
    <mergeCell ref="A15:A18"/>
    <mergeCell ref="E24:H24"/>
    <mergeCell ref="E25:H25"/>
    <mergeCell ref="A14:H14"/>
    <mergeCell ref="A27:L27"/>
    <mergeCell ref="C7:K7"/>
    <mergeCell ref="C9:K9"/>
    <mergeCell ref="C11:K11"/>
    <mergeCell ref="C13:K13"/>
    <mergeCell ref="D15:H15"/>
    <mergeCell ref="C10:D10"/>
    <mergeCell ref="F10:G10"/>
    <mergeCell ref="D16:H16"/>
    <mergeCell ref="D17:H17"/>
    <mergeCell ref="D18:H18"/>
    <mergeCell ref="A23:H23"/>
    <mergeCell ref="A21:H21"/>
  </mergeCells>
  <phoneticPr fontId="2"/>
  <printOptions horizontalCentered="1"/>
  <pageMargins left="0.43307086614173229" right="0.35433070866141736" top="0.59055118110236227" bottom="0.59055118110236227" header="0.51181102362204722" footer="0.51181102362204722"/>
  <pageSetup paperSize="9" scale="98" fitToHeight="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190500</xdr:colOff>
                    <xdr:row>14</xdr:row>
                    <xdr:rowOff>38100</xdr:rowOff>
                  </from>
                  <to>
                    <xdr:col>2</xdr:col>
                    <xdr:colOff>518160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198120</xdr:colOff>
                    <xdr:row>15</xdr:row>
                    <xdr:rowOff>38100</xdr:rowOff>
                  </from>
                  <to>
                    <xdr:col>2</xdr:col>
                    <xdr:colOff>518160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</xdr:col>
                    <xdr:colOff>198120</xdr:colOff>
                    <xdr:row>16</xdr:row>
                    <xdr:rowOff>38100</xdr:rowOff>
                  </from>
                  <to>
                    <xdr:col>2</xdr:col>
                    <xdr:colOff>518160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</xdr:col>
                    <xdr:colOff>198120</xdr:colOff>
                    <xdr:row>17</xdr:row>
                    <xdr:rowOff>38100</xdr:rowOff>
                  </from>
                  <to>
                    <xdr:col>2</xdr:col>
                    <xdr:colOff>518160</xdr:colOff>
                    <xdr:row>17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製造販売後調査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北原　愛子／Kitahara,Aiko</cp:lastModifiedBy>
  <cp:lastPrinted>2026-07-08T07:59:07Z</cp:lastPrinted>
  <dcterms:created xsi:type="dcterms:W3CDTF">2008-03-11T01:49:58Z</dcterms:created>
  <dcterms:modified xsi:type="dcterms:W3CDTF">2026-07-13T08:56:27Z</dcterms:modified>
</cp:coreProperties>
</file>