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2.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drawings/drawing3.xml" ContentType="application/vnd.openxmlformats-officedocument.drawing+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drawings/drawing4.xml" ContentType="application/vnd.openxmlformats-officedocument.drawing+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drawings/drawing5.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0.152.58.208\share\015 治験管理室\4_個人フォルダ\治験主任\新算定要領（案）2026改訂\"/>
    </mc:Choice>
  </mc:AlternateContent>
  <xr:revisionPtr revIDLastSave="0" documentId="13_ncr:1_{7B360586-3926-4FE1-93E6-8B0E2E768901}" xr6:coauthVersionLast="47" xr6:coauthVersionMax="47" xr10:uidLastSave="{00000000-0000-0000-0000-000000000000}"/>
  <bookViews>
    <workbookView xWindow="-108" yWindow="-108" windowWidth="23256" windowHeight="12456" xr2:uid="{D83A67CC-8334-432F-9AAB-E74F0A0B2D4D}"/>
  </bookViews>
  <sheets>
    <sheet name="算定内訳書" sheetId="7" r:id="rId1"/>
    <sheet name="別紙1" sheetId="1" r:id="rId2"/>
    <sheet name="別紙1補助" sheetId="14" r:id="rId3"/>
    <sheet name="別紙2" sheetId="3" r:id="rId4"/>
    <sheet name="別紙3" sheetId="5" r:id="rId5"/>
    <sheet name="別紙4" sheetId="6" r:id="rId6"/>
    <sheet name="Visit単価シート " sheetId="8" r:id="rId7"/>
    <sheet name="別紙1解説" sheetId="10" r:id="rId8"/>
    <sheet name="別紙2解説" sheetId="11" r:id="rId9"/>
    <sheet name="別紙3解説" sheetId="12" r:id="rId10"/>
    <sheet name="別紙４解説" sheetId="13" r:id="rId11"/>
  </sheets>
  <definedNames>
    <definedName name="date" localSheetId="6">OFFSET('Visit単価シート '!$K$4,0,0,COUNTA('Visit単価シート '!$K$4:$K$205),1)</definedName>
    <definedName name="date">OFFSET(#REF!,0,0,COUNTA(#REF!),1)</definedName>
    <definedName name="_xlnm.Print_Area" localSheetId="6">'Visit単価シート '!$A$1:$H$41</definedName>
    <definedName name="_xlnm.Print_Area" localSheetId="0">算定内訳書!$A$1:$L$38</definedName>
    <definedName name="_xlnm.Print_Area" localSheetId="1">別紙1!$A$1:$N$44</definedName>
    <definedName name="_xlnm.Print_Area" localSheetId="7">別紙1解説!$A$1:$C$29</definedName>
    <definedName name="_xlnm.Print_Area" localSheetId="3">別紙2!$A$1:$N$36</definedName>
    <definedName name="_xlnm.Print_Area" localSheetId="4">別紙3!$A$1:$N$26</definedName>
    <definedName name="_xlnm.Print_Area" localSheetId="5">別紙4!$A$1:$N$23</definedName>
    <definedName name="_xlnm.Print_Titles" localSheetId="1">別紙1!$1:$5</definedName>
    <definedName name="_xlnm.Print_Titles" localSheetId="3">別紙2!$1:$5</definedName>
    <definedName name="_xlnm.Print_Titles" localSheetId="4">別紙3!$1:$5</definedName>
    <definedName name="_xlnm.Print_Titles" localSheetId="5">別紙4!$1:$5</definedName>
    <definedName name="visit" localSheetId="6">OFFSET('Visit単価シート '!$J$4,0,0,COUNTA('Visit単価シート '!$J$4:$J$205),1)</definedName>
    <definedName name="visit">OFFSET(#REF!,0,0,COUNTA(#REF!),1)</definedName>
    <definedName name="横" localSheetId="6">OFFSET(#REF!,0,0,COUNTA(#REF!),1)</definedName>
    <definedName name="横">OFFSET(#REF!,0,0,COUNTA(#REF!),1)</definedName>
    <definedName name="金額" localSheetId="6">OFFSET('Visit単価シート '!$K$4,0,0,COUNTA('Visit単価シート '!$K$4:$K$206),1)</definedName>
    <definedName name="金額">OFFSET(#REF!,0,0,COUNTA(#REF!),1)</definedName>
    <definedName name="縦" localSheetId="6">OFFSET(#REF!,0,0,COUNTA(#REF!),1)</definedName>
    <definedName name="縦">OFFSET(#REF!,0,0,COUNTA(#REF!),1)</definedName>
    <definedName name="請求額" localSheetId="6">OFFSET('Visit単価シート '!$K$4,0,0,COUNTA('Visit単価シート '!$K$4:$K$205),1)</definedName>
    <definedName name="請求額">OFFSET(#REF!,0,0,COUNTA(#REF!),1)</definedName>
    <definedName name="来院" localSheetId="6">OFFSET('Visit単価シート '!$J$4,0,0,COUNTA('Visit単価シート '!$J$4:$J$206),1)</definedName>
    <definedName name="来院">OFFSET(#REF!,0,0,COUNTA(#REF!),1)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 i="8" l="1"/>
  <c r="E14" i="8"/>
  <c r="H20" i="8"/>
  <c r="F13" i="7"/>
  <c r="A23" i="6"/>
  <c r="A26" i="5"/>
  <c r="A36" i="3"/>
  <c r="A12" i="13"/>
  <c r="A13" i="12"/>
  <c r="A21" i="11"/>
  <c r="M27" i="3"/>
  <c r="N27" i="3" s="1"/>
  <c r="V35" i="14"/>
  <c r="U35" i="14"/>
  <c r="T35" i="14"/>
  <c r="S35" i="14"/>
  <c r="R35" i="14"/>
  <c r="Q35" i="14"/>
  <c r="P35" i="14"/>
  <c r="O35" i="14"/>
  <c r="N35" i="14"/>
  <c r="M35" i="14"/>
  <c r="L35" i="14"/>
  <c r="K35" i="14"/>
  <c r="J35" i="14"/>
  <c r="I35" i="14"/>
  <c r="H35" i="14"/>
  <c r="G35" i="14"/>
  <c r="F35" i="14"/>
  <c r="E35" i="14"/>
  <c r="D35" i="14"/>
  <c r="V34" i="14"/>
  <c r="U34" i="14"/>
  <c r="T34" i="14"/>
  <c r="S34" i="14"/>
  <c r="R34" i="14"/>
  <c r="Q34" i="14"/>
  <c r="P34" i="14"/>
  <c r="O34" i="14"/>
  <c r="N34" i="14"/>
  <c r="M34" i="14"/>
  <c r="L34" i="14"/>
  <c r="K34" i="14"/>
  <c r="J34" i="14"/>
  <c r="I34" i="14"/>
  <c r="H34" i="14"/>
  <c r="G34" i="14"/>
  <c r="F34" i="14"/>
  <c r="E34" i="14"/>
  <c r="D34" i="14"/>
  <c r="V33" i="14"/>
  <c r="U33" i="14"/>
  <c r="T33" i="14"/>
  <c r="S33" i="14"/>
  <c r="R33" i="14"/>
  <c r="Q33" i="14"/>
  <c r="P33" i="14"/>
  <c r="O33" i="14"/>
  <c r="N33" i="14"/>
  <c r="M33" i="14"/>
  <c r="L33" i="14"/>
  <c r="K33" i="14"/>
  <c r="J33" i="14"/>
  <c r="I33" i="14"/>
  <c r="H33" i="14"/>
  <c r="G33" i="14"/>
  <c r="F33" i="14"/>
  <c r="E33" i="14"/>
  <c r="D33" i="14"/>
  <c r="V32" i="14"/>
  <c r="U32" i="14"/>
  <c r="T32" i="14"/>
  <c r="S32" i="14"/>
  <c r="R32" i="14"/>
  <c r="Q32" i="14"/>
  <c r="P32" i="14"/>
  <c r="O32" i="14"/>
  <c r="N32" i="14"/>
  <c r="M32" i="14"/>
  <c r="L32" i="14"/>
  <c r="K32" i="14"/>
  <c r="J32" i="14"/>
  <c r="I32" i="14"/>
  <c r="H32" i="14"/>
  <c r="G32" i="14"/>
  <c r="F32" i="14"/>
  <c r="E32" i="14"/>
  <c r="D32" i="14"/>
  <c r="V31" i="14"/>
  <c r="U31" i="14"/>
  <c r="T31" i="14"/>
  <c r="S31" i="14"/>
  <c r="R31" i="14"/>
  <c r="Q31" i="14"/>
  <c r="P31" i="14"/>
  <c r="O31" i="14"/>
  <c r="N31" i="14"/>
  <c r="M31" i="14"/>
  <c r="L31" i="14"/>
  <c r="K31" i="14"/>
  <c r="J31" i="14"/>
  <c r="I31" i="14"/>
  <c r="H31" i="14"/>
  <c r="G31" i="14"/>
  <c r="F31" i="14"/>
  <c r="E31" i="14"/>
  <c r="D31" i="14"/>
  <c r="V30" i="14"/>
  <c r="U30" i="14"/>
  <c r="T30" i="14"/>
  <c r="S30" i="14"/>
  <c r="R30" i="14"/>
  <c r="Q30" i="14"/>
  <c r="P30" i="14"/>
  <c r="O30" i="14"/>
  <c r="N30" i="14"/>
  <c r="M30" i="14"/>
  <c r="L30" i="14"/>
  <c r="K30" i="14"/>
  <c r="J30" i="14"/>
  <c r="I30" i="14"/>
  <c r="H30" i="14"/>
  <c r="G30" i="14"/>
  <c r="F30" i="14"/>
  <c r="E30" i="14"/>
  <c r="D30" i="14"/>
  <c r="V29" i="14"/>
  <c r="U29" i="14"/>
  <c r="T29" i="14"/>
  <c r="S29" i="14"/>
  <c r="R29" i="14"/>
  <c r="Q29" i="14"/>
  <c r="P29" i="14"/>
  <c r="O29" i="14"/>
  <c r="N29" i="14"/>
  <c r="M29" i="14"/>
  <c r="L29" i="14"/>
  <c r="K29" i="14"/>
  <c r="J29" i="14"/>
  <c r="I29" i="14"/>
  <c r="H29" i="14"/>
  <c r="G29" i="14"/>
  <c r="F29" i="14"/>
  <c r="E29" i="14"/>
  <c r="D29" i="14"/>
  <c r="V28" i="14"/>
  <c r="U28" i="14"/>
  <c r="T28" i="14"/>
  <c r="S28" i="14"/>
  <c r="R28" i="14"/>
  <c r="Q28" i="14"/>
  <c r="P28" i="14"/>
  <c r="O28" i="14"/>
  <c r="N28" i="14"/>
  <c r="M28" i="14"/>
  <c r="L28" i="14"/>
  <c r="K28" i="14"/>
  <c r="J28" i="14"/>
  <c r="I28" i="14"/>
  <c r="H28" i="14"/>
  <c r="G28" i="14"/>
  <c r="F28" i="14"/>
  <c r="E28" i="14"/>
  <c r="D28" i="14"/>
  <c r="V27" i="14"/>
  <c r="U27" i="14"/>
  <c r="T27" i="14"/>
  <c r="S27" i="14"/>
  <c r="R27" i="14"/>
  <c r="Q27" i="14"/>
  <c r="P27" i="14"/>
  <c r="O27" i="14"/>
  <c r="N27" i="14"/>
  <c r="M27" i="14"/>
  <c r="L27" i="14"/>
  <c r="K27" i="14"/>
  <c r="J27" i="14"/>
  <c r="I27" i="14"/>
  <c r="H27" i="14"/>
  <c r="G27" i="14"/>
  <c r="F27" i="14"/>
  <c r="E27" i="14"/>
  <c r="D27" i="14"/>
  <c r="V26" i="14"/>
  <c r="U26" i="14"/>
  <c r="T26" i="14"/>
  <c r="S26" i="14"/>
  <c r="R26" i="14"/>
  <c r="Q26" i="14"/>
  <c r="P26" i="14"/>
  <c r="O26" i="14"/>
  <c r="N26" i="14"/>
  <c r="M26" i="14"/>
  <c r="L26" i="14"/>
  <c r="K26" i="14"/>
  <c r="J26" i="14"/>
  <c r="I26" i="14"/>
  <c r="H26" i="14"/>
  <c r="G26" i="14"/>
  <c r="F26" i="14"/>
  <c r="E26" i="14"/>
  <c r="D26" i="14"/>
  <c r="V25" i="14"/>
  <c r="U25" i="14"/>
  <c r="T25" i="14"/>
  <c r="S25" i="14"/>
  <c r="R25" i="14"/>
  <c r="Q25" i="14"/>
  <c r="P25" i="14"/>
  <c r="O25" i="14"/>
  <c r="N25" i="14"/>
  <c r="M25" i="14"/>
  <c r="L25" i="14"/>
  <c r="K25" i="14"/>
  <c r="J25" i="14"/>
  <c r="I25" i="14"/>
  <c r="H25" i="14"/>
  <c r="G25" i="14"/>
  <c r="F25" i="14"/>
  <c r="E25" i="14"/>
  <c r="D25" i="14"/>
  <c r="V24" i="14"/>
  <c r="U24" i="14"/>
  <c r="T24" i="14"/>
  <c r="S24" i="14"/>
  <c r="R24" i="14"/>
  <c r="Q24" i="14"/>
  <c r="P24" i="14"/>
  <c r="O24" i="14"/>
  <c r="N24" i="14"/>
  <c r="M24" i="14"/>
  <c r="L24" i="14"/>
  <c r="K24" i="14"/>
  <c r="J24" i="14"/>
  <c r="I24" i="14"/>
  <c r="H24" i="14"/>
  <c r="G24" i="14"/>
  <c r="F24" i="14"/>
  <c r="E24" i="14"/>
  <c r="D24" i="14"/>
  <c r="V23" i="14"/>
  <c r="U23" i="14"/>
  <c r="T23" i="14"/>
  <c r="S23" i="14"/>
  <c r="R23" i="14"/>
  <c r="Q23" i="14"/>
  <c r="P23" i="14"/>
  <c r="O23" i="14"/>
  <c r="N23" i="14"/>
  <c r="M23" i="14"/>
  <c r="L23" i="14"/>
  <c r="K23" i="14"/>
  <c r="J23" i="14"/>
  <c r="I23" i="14"/>
  <c r="H23" i="14"/>
  <c r="G23" i="14"/>
  <c r="F23" i="14"/>
  <c r="E23" i="14"/>
  <c r="D23" i="14"/>
  <c r="V22" i="14"/>
  <c r="U22" i="14"/>
  <c r="T22" i="14"/>
  <c r="S22" i="14"/>
  <c r="R22" i="14"/>
  <c r="Q22" i="14"/>
  <c r="P22" i="14"/>
  <c r="O22" i="14"/>
  <c r="N22" i="14"/>
  <c r="M22" i="14"/>
  <c r="L22" i="14"/>
  <c r="K22" i="14"/>
  <c r="J22" i="14"/>
  <c r="I22" i="14"/>
  <c r="H22" i="14"/>
  <c r="G22" i="14"/>
  <c r="F22" i="14"/>
  <c r="E22" i="14"/>
  <c r="D22" i="14"/>
  <c r="V21" i="14"/>
  <c r="U21" i="14"/>
  <c r="T21" i="14"/>
  <c r="S21" i="14"/>
  <c r="R21" i="14"/>
  <c r="Q21" i="14"/>
  <c r="P21" i="14"/>
  <c r="O21" i="14"/>
  <c r="N21" i="14"/>
  <c r="M21" i="14"/>
  <c r="L21" i="14"/>
  <c r="K21" i="14"/>
  <c r="J21" i="14"/>
  <c r="I21" i="14"/>
  <c r="H21" i="14"/>
  <c r="G21" i="14"/>
  <c r="F21" i="14"/>
  <c r="E21" i="14"/>
  <c r="D21" i="14"/>
  <c r="D18" i="14" l="1"/>
  <c r="D19" i="14" s="1"/>
  <c r="Q18" i="14"/>
  <c r="Q19" i="14" s="1"/>
  <c r="E18" i="14"/>
  <c r="E19" i="14" s="1"/>
  <c r="N18" i="14"/>
  <c r="N19" i="14" s="1"/>
  <c r="U18" i="14"/>
  <c r="U19" i="14" s="1"/>
  <c r="F18" i="14"/>
  <c r="F19" i="14" s="1"/>
  <c r="R18" i="14"/>
  <c r="R19" i="14" s="1"/>
  <c r="S18" i="14"/>
  <c r="S19" i="14" s="1"/>
  <c r="H18" i="14"/>
  <c r="H19" i="14" s="1"/>
  <c r="T18" i="14"/>
  <c r="T19" i="14" s="1"/>
  <c r="M18" i="14"/>
  <c r="M19" i="14" s="1"/>
  <c r="I18" i="14"/>
  <c r="I19" i="14" s="1"/>
  <c r="O18" i="14"/>
  <c r="O19" i="14" s="1"/>
  <c r="P18" i="14"/>
  <c r="P19" i="14" s="1"/>
  <c r="G18" i="14"/>
  <c r="G19" i="14" s="1"/>
  <c r="J18" i="14"/>
  <c r="J19" i="14" s="1"/>
  <c r="V18" i="14"/>
  <c r="V19" i="14" s="1"/>
  <c r="K18" i="14"/>
  <c r="K19" i="14" s="1"/>
  <c r="L18" i="14"/>
  <c r="L19" i="14" s="1"/>
  <c r="D20" i="14" l="1"/>
  <c r="M19" i="5" l="1"/>
  <c r="N19" i="5" s="1"/>
  <c r="M20" i="5"/>
  <c r="N20" i="5" s="1"/>
  <c r="M18" i="5"/>
  <c r="N18" i="5" s="1"/>
  <c r="M29" i="3"/>
  <c r="N29" i="3" s="1"/>
  <c r="M28" i="3"/>
  <c r="N28" i="3" s="1"/>
  <c r="N21" i="1"/>
  <c r="M21" i="1"/>
  <c r="N25" i="1"/>
  <c r="J13" i="7"/>
  <c r="M15" i="1"/>
  <c r="N15" i="1" s="1"/>
  <c r="M20" i="1"/>
  <c r="N20" i="1" s="1"/>
  <c r="H1" i="8"/>
  <c r="I1" i="6"/>
  <c r="I1" i="5"/>
  <c r="I1" i="3"/>
  <c r="I1" i="1"/>
  <c r="B1" i="8"/>
  <c r="N4" i="8"/>
  <c r="N27" i="1"/>
  <c r="I22" i="6"/>
  <c r="I25" i="5"/>
  <c r="I35" i="3"/>
  <c r="I43" i="1"/>
  <c r="C4" i="3"/>
  <c r="C4" i="5"/>
  <c r="C4" i="6"/>
  <c r="C4" i="1"/>
  <c r="M11" i="6"/>
  <c r="M12" i="6"/>
  <c r="M13" i="6"/>
  <c r="M14" i="6"/>
  <c r="M15" i="6"/>
  <c r="M10" i="6"/>
  <c r="M11" i="5"/>
  <c r="M12" i="5"/>
  <c r="M13" i="5"/>
  <c r="M14" i="5"/>
  <c r="M15" i="5"/>
  <c r="M10" i="5"/>
  <c r="M17" i="3"/>
  <c r="M18" i="3"/>
  <c r="M19" i="3"/>
  <c r="M20" i="3"/>
  <c r="M21" i="3"/>
  <c r="N21" i="3" s="1"/>
  <c r="M22" i="3"/>
  <c r="M23" i="3"/>
  <c r="M24" i="3"/>
  <c r="M16" i="3"/>
  <c r="M14" i="3"/>
  <c r="M11" i="3"/>
  <c r="M12" i="3"/>
  <c r="M10" i="3"/>
  <c r="B5" i="8" l="1"/>
  <c r="J205" i="8"/>
  <c r="J204" i="8"/>
  <c r="J203" i="8"/>
  <c r="J202" i="8"/>
  <c r="J201" i="8"/>
  <c r="J200" i="8"/>
  <c r="J199" i="8"/>
  <c r="J198" i="8"/>
  <c r="J197" i="8"/>
  <c r="J196" i="8"/>
  <c r="J195" i="8"/>
  <c r="J194" i="8"/>
  <c r="J193" i="8"/>
  <c r="J192" i="8"/>
  <c r="J191" i="8"/>
  <c r="J190" i="8"/>
  <c r="J189" i="8"/>
  <c r="J188" i="8"/>
  <c r="J187" i="8"/>
  <c r="J186" i="8"/>
  <c r="J185" i="8"/>
  <c r="J184" i="8"/>
  <c r="J183" i="8"/>
  <c r="J182" i="8"/>
  <c r="J181" i="8"/>
  <c r="J180" i="8"/>
  <c r="J179" i="8"/>
  <c r="J178" i="8"/>
  <c r="J177" i="8"/>
  <c r="J176" i="8"/>
  <c r="J175" i="8"/>
  <c r="J174" i="8"/>
  <c r="J173" i="8"/>
  <c r="J172" i="8"/>
  <c r="J171" i="8"/>
  <c r="J170" i="8"/>
  <c r="J169" i="8"/>
  <c r="J168" i="8"/>
  <c r="J167" i="8"/>
  <c r="J166" i="8"/>
  <c r="J165" i="8"/>
  <c r="J164" i="8"/>
  <c r="J163" i="8"/>
  <c r="J162" i="8"/>
  <c r="J161" i="8"/>
  <c r="J160" i="8"/>
  <c r="J159" i="8"/>
  <c r="J158" i="8"/>
  <c r="J157" i="8"/>
  <c r="J156" i="8"/>
  <c r="J155" i="8"/>
  <c r="J154" i="8"/>
  <c r="J153" i="8"/>
  <c r="J152" i="8"/>
  <c r="J151" i="8"/>
  <c r="J150" i="8"/>
  <c r="J149" i="8"/>
  <c r="J148" i="8"/>
  <c r="J147" i="8"/>
  <c r="J146" i="8"/>
  <c r="J145" i="8"/>
  <c r="J144" i="8"/>
  <c r="J143" i="8"/>
  <c r="J142" i="8"/>
  <c r="J141" i="8"/>
  <c r="J140" i="8"/>
  <c r="J139" i="8"/>
  <c r="J138" i="8"/>
  <c r="J137" i="8"/>
  <c r="J136" i="8"/>
  <c r="J135" i="8"/>
  <c r="J134" i="8"/>
  <c r="J133" i="8"/>
  <c r="J132" i="8"/>
  <c r="J131" i="8"/>
  <c r="J130" i="8"/>
  <c r="J129" i="8"/>
  <c r="J128" i="8"/>
  <c r="J127" i="8"/>
  <c r="J126" i="8"/>
  <c r="J125" i="8"/>
  <c r="J124" i="8"/>
  <c r="J123" i="8"/>
  <c r="J122" i="8"/>
  <c r="J121" i="8"/>
  <c r="J120" i="8"/>
  <c r="J119" i="8"/>
  <c r="J118" i="8"/>
  <c r="J117" i="8"/>
  <c r="J116" i="8"/>
  <c r="J115" i="8"/>
  <c r="J114" i="8"/>
  <c r="J113" i="8"/>
  <c r="J112" i="8"/>
  <c r="J111" i="8"/>
  <c r="J110" i="8"/>
  <c r="J109" i="8"/>
  <c r="J108" i="8"/>
  <c r="J107" i="8"/>
  <c r="J106" i="8"/>
  <c r="J105" i="8"/>
  <c r="J104" i="8"/>
  <c r="J103" i="8"/>
  <c r="J102" i="8"/>
  <c r="J101" i="8"/>
  <c r="J100" i="8"/>
  <c r="J99" i="8"/>
  <c r="J98" i="8"/>
  <c r="J97" i="8"/>
  <c r="J96" i="8"/>
  <c r="J95" i="8"/>
  <c r="J94" i="8"/>
  <c r="J93" i="8"/>
  <c r="J92" i="8"/>
  <c r="J91" i="8"/>
  <c r="J90" i="8"/>
  <c r="J89" i="8"/>
  <c r="J88" i="8"/>
  <c r="J87" i="8"/>
  <c r="J86" i="8"/>
  <c r="J85" i="8"/>
  <c r="J84" i="8"/>
  <c r="J83" i="8"/>
  <c r="J82" i="8"/>
  <c r="J81" i="8"/>
  <c r="J80" i="8"/>
  <c r="J79" i="8"/>
  <c r="J78" i="8"/>
  <c r="J77" i="8"/>
  <c r="J76" i="8"/>
  <c r="J75" i="8"/>
  <c r="J74" i="8"/>
  <c r="J73" i="8"/>
  <c r="J72" i="8"/>
  <c r="J71" i="8"/>
  <c r="J70" i="8"/>
  <c r="J69" i="8"/>
  <c r="J68" i="8"/>
  <c r="J67" i="8"/>
  <c r="J66" i="8"/>
  <c r="J65" i="8"/>
  <c r="J64" i="8"/>
  <c r="J63" i="8"/>
  <c r="J62" i="8"/>
  <c r="J61" i="8"/>
  <c r="J60" i="8"/>
  <c r="J59" i="8"/>
  <c r="J58" i="8"/>
  <c r="J57" i="8"/>
  <c r="J56" i="8"/>
  <c r="J55" i="8"/>
  <c r="J54" i="8"/>
  <c r="J53" i="8"/>
  <c r="J52" i="8"/>
  <c r="J51" i="8"/>
  <c r="J50" i="8"/>
  <c r="J49" i="8"/>
  <c r="J48" i="8"/>
  <c r="J47" i="8"/>
  <c r="J46" i="8"/>
  <c r="J45" i="8"/>
  <c r="J44" i="8"/>
  <c r="J43" i="8"/>
  <c r="J42" i="8"/>
  <c r="J41" i="8"/>
  <c r="J40" i="8"/>
  <c r="J39" i="8"/>
  <c r="J38" i="8"/>
  <c r="J37" i="8"/>
  <c r="J36" i="8"/>
  <c r="J35" i="8"/>
  <c r="J34" i="8"/>
  <c r="J33" i="8"/>
  <c r="J32" i="8"/>
  <c r="I5" i="8"/>
  <c r="J19" i="7"/>
  <c r="J17" i="7"/>
  <c r="J15" i="7"/>
  <c r="I6" i="8" l="1"/>
  <c r="I7" i="8" l="1"/>
  <c r="M7" i="8" l="1"/>
  <c r="I8" i="8"/>
  <c r="I9" i="8" s="1"/>
  <c r="I10" i="8" s="1"/>
  <c r="I11" i="8" s="1"/>
  <c r="I12" i="8" s="1"/>
  <c r="I13" i="8" s="1"/>
  <c r="I14" i="8" s="1"/>
  <c r="I15" i="8" s="1"/>
  <c r="I16" i="8" s="1"/>
  <c r="I17" i="8" s="1"/>
  <c r="I18" i="8" s="1"/>
  <c r="I19" i="8" s="1"/>
  <c r="I20" i="8" s="1"/>
  <c r="I21" i="8" s="1"/>
  <c r="I22" i="8" s="1"/>
  <c r="I23" i="8" s="1"/>
  <c r="I24" i="8" s="1"/>
  <c r="I25" i="8" s="1"/>
  <c r="I26" i="8" s="1"/>
  <c r="I27" i="8" s="1"/>
  <c r="I28" i="8" s="1"/>
  <c r="I29" i="8" s="1"/>
  <c r="I30" i="8" s="1"/>
  <c r="I31" i="8" s="1"/>
  <c r="I32" i="8" s="1"/>
  <c r="I33" i="8" s="1"/>
  <c r="I34" i="8" s="1"/>
  <c r="I35" i="8" s="1"/>
  <c r="I36" i="8" s="1"/>
  <c r="I37" i="8" s="1"/>
  <c r="I38" i="8" s="1"/>
  <c r="I39" i="8" s="1"/>
  <c r="I40" i="8" s="1"/>
  <c r="I41" i="8" s="1"/>
  <c r="I42" i="8" s="1"/>
  <c r="I43" i="8" s="1"/>
  <c r="I44" i="8" s="1"/>
  <c r="I45" i="8" s="1"/>
  <c r="I46" i="8" s="1"/>
  <c r="I47" i="8" s="1"/>
  <c r="I48" i="8" s="1"/>
  <c r="I49" i="8" s="1"/>
  <c r="I50" i="8" s="1"/>
  <c r="I51" i="8" s="1"/>
  <c r="I52" i="8" s="1"/>
  <c r="I53" i="8" s="1"/>
  <c r="I54" i="8" s="1"/>
  <c r="I55" i="8" s="1"/>
  <c r="I56" i="8" s="1"/>
  <c r="I57" i="8" s="1"/>
  <c r="I58" i="8" s="1"/>
  <c r="I59" i="8" s="1"/>
  <c r="I60" i="8" s="1"/>
  <c r="I61" i="8" s="1"/>
  <c r="I62" i="8" s="1"/>
  <c r="I63" i="8" s="1"/>
  <c r="I64" i="8" s="1"/>
  <c r="I65" i="8" s="1"/>
  <c r="I66" i="8" s="1"/>
  <c r="I67" i="8" s="1"/>
  <c r="I68" i="8" s="1"/>
  <c r="I69" i="8" s="1"/>
  <c r="I70" i="8" s="1"/>
  <c r="I71" i="8" s="1"/>
  <c r="I72" i="8" s="1"/>
  <c r="I73" i="8" s="1"/>
  <c r="I74" i="8" s="1"/>
  <c r="I75" i="8" s="1"/>
  <c r="I76" i="8" s="1"/>
  <c r="I77" i="8" s="1"/>
  <c r="I78" i="8" s="1"/>
  <c r="I79" i="8" s="1"/>
  <c r="I80" i="8" s="1"/>
  <c r="I81" i="8" s="1"/>
  <c r="I82" i="8" s="1"/>
  <c r="I83" i="8" s="1"/>
  <c r="I84" i="8" s="1"/>
  <c r="I85" i="8" s="1"/>
  <c r="I86" i="8" s="1"/>
  <c r="I87" i="8" s="1"/>
  <c r="I88" i="8" s="1"/>
  <c r="I89" i="8" s="1"/>
  <c r="I90" i="8" s="1"/>
  <c r="I91" i="8" s="1"/>
  <c r="I92" i="8" s="1"/>
  <c r="I93" i="8" s="1"/>
  <c r="I94" i="8" s="1"/>
  <c r="I95" i="8" s="1"/>
  <c r="I96" i="8" s="1"/>
  <c r="I97" i="8" s="1"/>
  <c r="I98" i="8" s="1"/>
  <c r="I99" i="8" s="1"/>
  <c r="I100" i="8" s="1"/>
  <c r="I101" i="8" s="1"/>
  <c r="I102" i="8" s="1"/>
  <c r="I103" i="8" s="1"/>
  <c r="I104" i="8" s="1"/>
  <c r="I105" i="8" s="1"/>
  <c r="I106" i="8" s="1"/>
  <c r="I107" i="8" s="1"/>
  <c r="I108" i="8" s="1"/>
  <c r="I109" i="8" s="1"/>
  <c r="I110" i="8" s="1"/>
  <c r="I111" i="8" s="1"/>
  <c r="I112" i="8" s="1"/>
  <c r="I113" i="8" s="1"/>
  <c r="I114" i="8" s="1"/>
  <c r="I115" i="8" s="1"/>
  <c r="I116" i="8" s="1"/>
  <c r="I117" i="8" s="1"/>
  <c r="I118" i="8" s="1"/>
  <c r="I119" i="8" s="1"/>
  <c r="I120" i="8" s="1"/>
  <c r="I121" i="8" s="1"/>
  <c r="I122" i="8" s="1"/>
  <c r="I123" i="8" s="1"/>
  <c r="I124" i="8" s="1"/>
  <c r="I125" i="8" s="1"/>
  <c r="I126" i="8" s="1"/>
  <c r="I127" i="8" s="1"/>
  <c r="I128" i="8" s="1"/>
  <c r="I129" i="8" s="1"/>
  <c r="I130" i="8" s="1"/>
  <c r="I131" i="8" s="1"/>
  <c r="I132" i="8" s="1"/>
  <c r="I133" i="8" s="1"/>
  <c r="I134" i="8" s="1"/>
  <c r="I135" i="8" s="1"/>
  <c r="I136" i="8" s="1"/>
  <c r="I137" i="8" s="1"/>
  <c r="I138" i="8" s="1"/>
  <c r="I139" i="8" s="1"/>
  <c r="I140" i="8" s="1"/>
  <c r="I141" i="8" s="1"/>
  <c r="I142" i="8" s="1"/>
  <c r="I143" i="8" s="1"/>
  <c r="I144" i="8" s="1"/>
  <c r="I145" i="8" s="1"/>
  <c r="I146" i="8" s="1"/>
  <c r="I147" i="8" s="1"/>
  <c r="I148" i="8" s="1"/>
  <c r="I149" i="8" s="1"/>
  <c r="I150" i="8" s="1"/>
  <c r="I151" i="8" s="1"/>
  <c r="I152" i="8" s="1"/>
  <c r="I153" i="8" s="1"/>
  <c r="I154" i="8" s="1"/>
  <c r="I155" i="8" s="1"/>
  <c r="I156" i="8" s="1"/>
  <c r="I157" i="8" s="1"/>
  <c r="I158" i="8" s="1"/>
  <c r="I159" i="8" s="1"/>
  <c r="I160" i="8" s="1"/>
  <c r="I161" i="8" s="1"/>
  <c r="I162" i="8" s="1"/>
  <c r="I163" i="8" s="1"/>
  <c r="I164" i="8" s="1"/>
  <c r="I165" i="8" s="1"/>
  <c r="I166" i="8" s="1"/>
  <c r="I167" i="8" s="1"/>
  <c r="I168" i="8" s="1"/>
  <c r="I169" i="8" s="1"/>
  <c r="I170" i="8" s="1"/>
  <c r="I171" i="8" s="1"/>
  <c r="I172" i="8" s="1"/>
  <c r="I173" i="8" s="1"/>
  <c r="I174" i="8" s="1"/>
  <c r="I175" i="8" s="1"/>
  <c r="I176" i="8" s="1"/>
  <c r="I177" i="8" s="1"/>
  <c r="I178" i="8" s="1"/>
  <c r="I179" i="8" s="1"/>
  <c r="I180" i="8" s="1"/>
  <c r="I181" i="8" s="1"/>
  <c r="I182" i="8" s="1"/>
  <c r="I183" i="8" s="1"/>
  <c r="I184" i="8" s="1"/>
  <c r="I185" i="8" s="1"/>
  <c r="I186" i="8" s="1"/>
  <c r="I187" i="8" s="1"/>
  <c r="I188" i="8" s="1"/>
  <c r="I189" i="8" s="1"/>
  <c r="I190" i="8" s="1"/>
  <c r="I191" i="8" s="1"/>
  <c r="I192" i="8" s="1"/>
  <c r="I193" i="8" s="1"/>
  <c r="I194" i="8" s="1"/>
  <c r="I195" i="8" s="1"/>
  <c r="I196" i="8" s="1"/>
  <c r="I197" i="8" s="1"/>
  <c r="I198" i="8" s="1"/>
  <c r="I199" i="8" s="1"/>
  <c r="I200" i="8" s="1"/>
  <c r="I201" i="8" s="1"/>
  <c r="I202" i="8" s="1"/>
  <c r="I203" i="8" s="1"/>
  <c r="I204" i="8" s="1"/>
  <c r="I205" i="8" s="1"/>
  <c r="M31" i="6"/>
  <c r="M30" i="6"/>
  <c r="N30" i="6" s="1"/>
  <c r="N17" i="6"/>
  <c r="N16" i="6"/>
  <c r="N15" i="6"/>
  <c r="N14" i="6"/>
  <c r="N11" i="6"/>
  <c r="N10" i="6"/>
  <c r="N13" i="6"/>
  <c r="N13" i="5"/>
  <c r="M34" i="5"/>
  <c r="M33" i="5"/>
  <c r="N33" i="5" s="1"/>
  <c r="N17" i="5"/>
  <c r="N16" i="5"/>
  <c r="N15" i="5"/>
  <c r="N14" i="5"/>
  <c r="N11" i="5"/>
  <c r="N10" i="5"/>
  <c r="M15" i="3"/>
  <c r="N15" i="3" s="1"/>
  <c r="N14" i="3"/>
  <c r="N24" i="3"/>
  <c r="N23" i="3"/>
  <c r="N12" i="3"/>
  <c r="M13" i="3"/>
  <c r="N13" i="3" s="1"/>
  <c r="M44" i="3"/>
  <c r="M43" i="3"/>
  <c r="N43" i="3" s="1"/>
  <c r="N22" i="3"/>
  <c r="N20" i="3"/>
  <c r="N18" i="3"/>
  <c r="N26" i="3"/>
  <c r="N25" i="3"/>
  <c r="N19" i="3"/>
  <c r="N17" i="3"/>
  <c r="N16" i="3"/>
  <c r="N11" i="3"/>
  <c r="N37" i="1"/>
  <c r="M34" i="1"/>
  <c r="N34" i="1" s="1"/>
  <c r="M35" i="1"/>
  <c r="N35" i="1" s="1"/>
  <c r="N36" i="1"/>
  <c r="N23" i="1"/>
  <c r="N24" i="1"/>
  <c r="N26" i="1"/>
  <c r="N22" i="1"/>
  <c r="N29" i="1"/>
  <c r="N30" i="1"/>
  <c r="N28" i="1"/>
  <c r="M18" i="1"/>
  <c r="N18" i="1" s="1"/>
  <c r="M52" i="1"/>
  <c r="M51" i="1"/>
  <c r="N51" i="1" s="1"/>
  <c r="M33" i="1"/>
  <c r="N33" i="1" s="1"/>
  <c r="M31" i="1"/>
  <c r="M32" i="1"/>
  <c r="N32" i="1" s="1"/>
  <c r="M19" i="1"/>
  <c r="N19" i="1" s="1"/>
  <c r="M17" i="1"/>
  <c r="N17" i="1" s="1"/>
  <c r="M16" i="1"/>
  <c r="N16" i="1" s="1"/>
  <c r="M14" i="1"/>
  <c r="N14" i="1" s="1"/>
  <c r="M13" i="1"/>
  <c r="N13" i="1" s="1"/>
  <c r="M12" i="1"/>
  <c r="N12" i="1" s="1"/>
  <c r="M11" i="1"/>
  <c r="N11" i="1" s="1"/>
  <c r="M10" i="1"/>
  <c r="N12" i="6" l="1"/>
  <c r="N20" i="6" s="1"/>
  <c r="N12" i="5"/>
  <c r="N23" i="5" s="1"/>
  <c r="F17" i="7" s="1"/>
  <c r="C16" i="7" s="1"/>
  <c r="N10" i="3"/>
  <c r="N33" i="3" s="1"/>
  <c r="N31" i="1"/>
  <c r="N10" i="1"/>
  <c r="N41" i="1" l="1"/>
  <c r="C12" i="7" s="1"/>
  <c r="N21" i="6"/>
  <c r="F19" i="7"/>
  <c r="C18" i="7" s="1"/>
  <c r="N24" i="5"/>
  <c r="F15" i="7"/>
  <c r="C14" i="7" s="1"/>
  <c r="N34" i="3"/>
  <c r="C22" i="7" l="1"/>
  <c r="N42" i="1"/>
  <c r="C27" i="7" l="1"/>
  <c r="C31" i="7" l="1"/>
  <c r="C34" i="7" s="1"/>
  <c r="I34" i="7" l="1"/>
  <c r="I36" i="7" s="1"/>
  <c r="C35" i="7"/>
  <c r="C36" i="7" s="1"/>
  <c r="B4" i="8" l="1"/>
  <c r="E13" i="8" s="1"/>
  <c r="M31" i="8"/>
  <c r="L31" i="8" s="1"/>
  <c r="B13" i="8" l="1"/>
  <c r="M4" i="8" s="1"/>
  <c r="M32" i="8"/>
  <c r="L32" i="8" s="1"/>
  <c r="B14" i="8" l="1"/>
  <c r="B15" i="8"/>
  <c r="M33" i="8"/>
  <c r="L33" i="8" s="1"/>
  <c r="M34" i="8" l="1"/>
  <c r="L34" i="8" s="1"/>
  <c r="M35" i="8" l="1"/>
  <c r="L35" i="8" s="1"/>
  <c r="M36" i="8" l="1"/>
  <c r="L36" i="8" s="1"/>
  <c r="M37" i="8" l="1"/>
  <c r="L37" i="8" s="1"/>
  <c r="M38" i="8" l="1"/>
  <c r="L38" i="8" s="1"/>
  <c r="M39" i="8" l="1"/>
  <c r="L39" i="8" s="1"/>
  <c r="M40" i="8" l="1"/>
  <c r="L40" i="8" s="1"/>
  <c r="M41" i="8" l="1"/>
  <c r="L41" i="8" s="1"/>
  <c r="M42" i="8" l="1"/>
  <c r="L42" i="8" s="1"/>
  <c r="M43" i="8" l="1"/>
  <c r="L43" i="8" s="1"/>
  <c r="M44" i="8" l="1"/>
  <c r="L44" i="8" s="1"/>
  <c r="M45" i="8" l="1"/>
  <c r="L45" i="8" s="1"/>
  <c r="M46" i="8" l="1"/>
  <c r="L46" i="8" s="1"/>
  <c r="M47" i="8" l="1"/>
  <c r="L47" i="8" s="1"/>
  <c r="M48" i="8" l="1"/>
  <c r="L48" i="8" s="1"/>
  <c r="M49" i="8" l="1"/>
  <c r="L49" i="8" s="1"/>
  <c r="M50" i="8" l="1"/>
  <c r="L50" i="8" s="1"/>
  <c r="M51" i="8" l="1"/>
  <c r="L51" i="8" s="1"/>
  <c r="M52" i="8" l="1"/>
  <c r="L52" i="8" s="1"/>
  <c r="M53" i="8" l="1"/>
  <c r="L53" i="8" s="1"/>
  <c r="M54" i="8" l="1"/>
  <c r="L54" i="8" s="1"/>
  <c r="M55" i="8" l="1"/>
  <c r="L55" i="8" s="1"/>
  <c r="M56" i="8" l="1"/>
  <c r="L56" i="8" s="1"/>
  <c r="M57" i="8" l="1"/>
  <c r="L57" i="8" s="1"/>
  <c r="M58" i="8" l="1"/>
  <c r="L58" i="8" s="1"/>
  <c r="M59" i="8" l="1"/>
  <c r="L59" i="8" s="1"/>
  <c r="M60" i="8" l="1"/>
  <c r="L60" i="8" s="1"/>
  <c r="M61" i="8" l="1"/>
  <c r="L61" i="8" s="1"/>
  <c r="M62" i="8" l="1"/>
  <c r="L62" i="8" s="1"/>
  <c r="M63" i="8" l="1"/>
  <c r="L63" i="8" s="1"/>
  <c r="M64" i="8" l="1"/>
  <c r="L64" i="8" s="1"/>
  <c r="M65" i="8" l="1"/>
  <c r="L65" i="8" s="1"/>
  <c r="M66" i="8" l="1"/>
  <c r="L66" i="8" s="1"/>
  <c r="M67" i="8" l="1"/>
  <c r="L67" i="8" s="1"/>
  <c r="M68" i="8" l="1"/>
  <c r="L68" i="8" s="1"/>
  <c r="M69" i="8" l="1"/>
  <c r="L69" i="8" s="1"/>
  <c r="M70" i="8" l="1"/>
  <c r="L70" i="8" s="1"/>
  <c r="M71" i="8" l="1"/>
  <c r="L71" i="8" s="1"/>
  <c r="M72" i="8" l="1"/>
  <c r="L72" i="8" s="1"/>
  <c r="M73" i="8" l="1"/>
  <c r="L73" i="8" s="1"/>
  <c r="M74" i="8" l="1"/>
  <c r="L74" i="8" s="1"/>
  <c r="M75" i="8" l="1"/>
  <c r="L75" i="8" s="1"/>
  <c r="M76" i="8" l="1"/>
  <c r="L76" i="8" s="1"/>
  <c r="M77" i="8" l="1"/>
  <c r="L77" i="8" s="1"/>
  <c r="M78" i="8" l="1"/>
  <c r="L78" i="8" s="1"/>
  <c r="M79" i="8" l="1"/>
  <c r="L79" i="8" s="1"/>
  <c r="M80" i="8" l="1"/>
  <c r="L80" i="8" s="1"/>
  <c r="M81" i="8" l="1"/>
  <c r="L81" i="8" s="1"/>
  <c r="M82" i="8" l="1"/>
  <c r="L82" i="8" s="1"/>
  <c r="M83" i="8" l="1"/>
  <c r="L83" i="8" s="1"/>
  <c r="M84" i="8" l="1"/>
  <c r="L84" i="8" s="1"/>
  <c r="M85" i="8" l="1"/>
  <c r="L85" i="8" s="1"/>
  <c r="M86" i="8" l="1"/>
  <c r="L86" i="8" s="1"/>
  <c r="M87" i="8" l="1"/>
  <c r="L87" i="8" s="1"/>
  <c r="M88" i="8" l="1"/>
  <c r="L88" i="8" s="1"/>
  <c r="M89" i="8" l="1"/>
  <c r="L89" i="8" s="1"/>
  <c r="M90" i="8" l="1"/>
  <c r="L90" i="8" s="1"/>
  <c r="M91" i="8" l="1"/>
  <c r="L91" i="8" s="1"/>
  <c r="M92" i="8" l="1"/>
  <c r="L92" i="8" s="1"/>
  <c r="M93" i="8" l="1"/>
  <c r="L93" i="8" s="1"/>
  <c r="M94" i="8" l="1"/>
  <c r="L94" i="8" s="1"/>
  <c r="M95" i="8" l="1"/>
  <c r="L95" i="8" s="1"/>
  <c r="M96" i="8" l="1"/>
  <c r="L96" i="8" s="1"/>
  <c r="M97" i="8" l="1"/>
  <c r="L97" i="8" s="1"/>
  <c r="M98" i="8" l="1"/>
  <c r="L98" i="8" s="1"/>
  <c r="M99" i="8" l="1"/>
  <c r="L99" i="8" s="1"/>
  <c r="M100" i="8" l="1"/>
  <c r="L100" i="8" s="1"/>
  <c r="M101" i="8" l="1"/>
  <c r="L101" i="8" s="1"/>
  <c r="M102" i="8" l="1"/>
  <c r="L102" i="8" s="1"/>
  <c r="M103" i="8" l="1"/>
  <c r="L103" i="8" s="1"/>
  <c r="M104" i="8" l="1"/>
  <c r="L104" i="8" s="1"/>
  <c r="M105" i="8" l="1"/>
  <c r="L105" i="8" s="1"/>
  <c r="M106" i="8" l="1"/>
  <c r="L106" i="8" s="1"/>
  <c r="M107" i="8" l="1"/>
  <c r="L107" i="8" s="1"/>
  <c r="M108" i="8" l="1"/>
  <c r="L108" i="8" s="1"/>
  <c r="M109" i="8" l="1"/>
  <c r="L109" i="8" s="1"/>
  <c r="M110" i="8" l="1"/>
  <c r="L110" i="8" s="1"/>
  <c r="M111" i="8" l="1"/>
  <c r="L111" i="8" s="1"/>
  <c r="M112" i="8" l="1"/>
  <c r="L112" i="8" s="1"/>
  <c r="M113" i="8" l="1"/>
  <c r="L113" i="8" s="1"/>
  <c r="M114" i="8" l="1"/>
  <c r="L114" i="8" s="1"/>
  <c r="M115" i="8" l="1"/>
  <c r="L115" i="8" s="1"/>
  <c r="M116" i="8" l="1"/>
  <c r="L116" i="8" s="1"/>
  <c r="M117" i="8" l="1"/>
  <c r="L117" i="8" s="1"/>
  <c r="M118" i="8" l="1"/>
  <c r="L118" i="8" s="1"/>
  <c r="M119" i="8" l="1"/>
  <c r="L119" i="8" s="1"/>
  <c r="M120" i="8" l="1"/>
  <c r="L120" i="8" s="1"/>
  <c r="M121" i="8" l="1"/>
  <c r="L121" i="8" s="1"/>
  <c r="M122" i="8" l="1"/>
  <c r="L122" i="8" s="1"/>
  <c r="M123" i="8" l="1"/>
  <c r="L123" i="8" s="1"/>
  <c r="M124" i="8" l="1"/>
  <c r="L124" i="8" s="1"/>
  <c r="M125" i="8" l="1"/>
  <c r="L125" i="8" s="1"/>
  <c r="M126" i="8" l="1"/>
  <c r="L126" i="8" s="1"/>
  <c r="M127" i="8" l="1"/>
  <c r="L127" i="8" s="1"/>
  <c r="M128" i="8" l="1"/>
  <c r="L128" i="8" s="1"/>
  <c r="M129" i="8" l="1"/>
  <c r="L129" i="8" s="1"/>
  <c r="M130" i="8" l="1"/>
  <c r="L130" i="8" s="1"/>
  <c r="M131" i="8" l="1"/>
  <c r="L131" i="8" s="1"/>
  <c r="M132" i="8" l="1"/>
  <c r="L132" i="8" s="1"/>
  <c r="M133" i="8" l="1"/>
  <c r="L133" i="8" s="1"/>
  <c r="M134" i="8" l="1"/>
  <c r="L134" i="8" s="1"/>
  <c r="M135" i="8" l="1"/>
  <c r="L135" i="8" s="1"/>
  <c r="M136" i="8" l="1"/>
  <c r="L136" i="8" s="1"/>
  <c r="M137" i="8" l="1"/>
  <c r="L137" i="8" s="1"/>
  <c r="M138" i="8" l="1"/>
  <c r="L138" i="8" s="1"/>
  <c r="M139" i="8" l="1"/>
  <c r="L139" i="8" s="1"/>
  <c r="M140" i="8" l="1"/>
  <c r="L140" i="8" s="1"/>
  <c r="M141" i="8" l="1"/>
  <c r="L141" i="8" s="1"/>
  <c r="M142" i="8" l="1"/>
  <c r="L142" i="8" s="1"/>
  <c r="M143" i="8" l="1"/>
  <c r="L143" i="8" s="1"/>
  <c r="M144" i="8" l="1"/>
  <c r="L144" i="8" s="1"/>
  <c r="M145" i="8" l="1"/>
  <c r="L145" i="8" s="1"/>
  <c r="M146" i="8" l="1"/>
  <c r="L146" i="8" s="1"/>
  <c r="M147" i="8" l="1"/>
  <c r="L147" i="8" s="1"/>
  <c r="M148" i="8" l="1"/>
  <c r="L148" i="8" s="1"/>
  <c r="M149" i="8" l="1"/>
  <c r="L149" i="8" s="1"/>
  <c r="M150" i="8" l="1"/>
  <c r="L150" i="8" s="1"/>
  <c r="M151" i="8" l="1"/>
  <c r="L151" i="8" s="1"/>
  <c r="M152" i="8" l="1"/>
  <c r="L152" i="8" s="1"/>
  <c r="M153" i="8" l="1"/>
  <c r="L153" i="8" s="1"/>
  <c r="M154" i="8" l="1"/>
  <c r="L154" i="8" s="1"/>
  <c r="M155" i="8" l="1"/>
  <c r="L155" i="8" s="1"/>
  <c r="M156" i="8" l="1"/>
  <c r="L156" i="8" s="1"/>
  <c r="M157" i="8" l="1"/>
  <c r="L157" i="8" s="1"/>
  <c r="M158" i="8" l="1"/>
  <c r="L158" i="8" s="1"/>
  <c r="M159" i="8" l="1"/>
  <c r="L159" i="8" s="1"/>
  <c r="M160" i="8" l="1"/>
  <c r="L160" i="8" s="1"/>
  <c r="M161" i="8" l="1"/>
  <c r="L161" i="8" s="1"/>
  <c r="M162" i="8" l="1"/>
  <c r="L162" i="8" s="1"/>
  <c r="M163" i="8" l="1"/>
  <c r="L163" i="8" s="1"/>
  <c r="M164" i="8" l="1"/>
  <c r="L164" i="8" s="1"/>
  <c r="M165" i="8" l="1"/>
  <c r="L165" i="8" s="1"/>
  <c r="M166" i="8" l="1"/>
  <c r="L166" i="8" s="1"/>
  <c r="M167" i="8" l="1"/>
  <c r="L167" i="8" s="1"/>
  <c r="M168" i="8" l="1"/>
  <c r="L168" i="8" s="1"/>
  <c r="M169" i="8" l="1"/>
  <c r="L169" i="8" s="1"/>
  <c r="M170" i="8" l="1"/>
  <c r="L170" i="8" s="1"/>
  <c r="M171" i="8" l="1"/>
  <c r="L171" i="8" s="1"/>
  <c r="M172" i="8" l="1"/>
  <c r="L172" i="8" s="1"/>
  <c r="M173" i="8" l="1"/>
  <c r="L173" i="8" s="1"/>
  <c r="M174" i="8" l="1"/>
  <c r="L174" i="8" s="1"/>
  <c r="M175" i="8" l="1"/>
  <c r="L175" i="8" s="1"/>
  <c r="M176" i="8" l="1"/>
  <c r="L176" i="8" s="1"/>
  <c r="M177" i="8" l="1"/>
  <c r="L177" i="8" s="1"/>
  <c r="M178" i="8" l="1"/>
  <c r="L178" i="8" s="1"/>
  <c r="M179" i="8" l="1"/>
  <c r="L179" i="8" s="1"/>
  <c r="M180" i="8" l="1"/>
  <c r="L180" i="8" s="1"/>
  <c r="M181" i="8" l="1"/>
  <c r="L181" i="8" s="1"/>
  <c r="M182" i="8" l="1"/>
  <c r="L182" i="8" s="1"/>
  <c r="M183" i="8" l="1"/>
  <c r="L183" i="8" s="1"/>
  <c r="M184" i="8" l="1"/>
  <c r="L184" i="8" s="1"/>
  <c r="M185" i="8" l="1"/>
  <c r="L185" i="8" s="1"/>
  <c r="M186" i="8" l="1"/>
  <c r="L186" i="8" s="1"/>
  <c r="M187" i="8" l="1"/>
  <c r="L187" i="8" s="1"/>
  <c r="M188" i="8" l="1"/>
  <c r="L188" i="8" s="1"/>
  <c r="M189" i="8" l="1"/>
  <c r="L189" i="8" s="1"/>
  <c r="M190" i="8" l="1"/>
  <c r="L190" i="8" s="1"/>
  <c r="M191" i="8" l="1"/>
  <c r="L191" i="8" s="1"/>
  <c r="M192" i="8" l="1"/>
  <c r="L192" i="8" s="1"/>
  <c r="M193" i="8" l="1"/>
  <c r="L193" i="8" s="1"/>
  <c r="M194" i="8" l="1"/>
  <c r="L194" i="8" s="1"/>
  <c r="M195" i="8" l="1"/>
  <c r="L195" i="8" s="1"/>
  <c r="M196" i="8" l="1"/>
  <c r="L196" i="8" s="1"/>
  <c r="M197" i="8" l="1"/>
  <c r="L197" i="8" s="1"/>
  <c r="M198" i="8" l="1"/>
  <c r="L198" i="8" s="1"/>
  <c r="M199" i="8" l="1"/>
  <c r="L199" i="8" s="1"/>
  <c r="M200" i="8" l="1"/>
  <c r="L200" i="8" s="1"/>
  <c r="M201" i="8" l="1"/>
  <c r="L201" i="8" s="1"/>
  <c r="M202" i="8" l="1"/>
  <c r="L202" i="8" s="1"/>
  <c r="M203" i="8" l="1"/>
  <c r="L203" i="8" s="1"/>
  <c r="M205" i="8" l="1"/>
  <c r="L205" i="8" s="1"/>
  <c r="M204" i="8"/>
  <c r="L204" i="8" s="1"/>
  <c r="C13" i="8"/>
  <c r="M28" i="8" s="1"/>
  <c r="L28" i="8" s="1"/>
  <c r="M30" i="8"/>
  <c r="L30" i="8" s="1"/>
  <c r="D13" i="8" l="1"/>
  <c r="M13" i="8"/>
  <c r="L13" i="8" s="1"/>
  <c r="M10" i="8"/>
  <c r="L10" i="8" s="1"/>
  <c r="M9" i="8"/>
  <c r="L9" i="8" s="1"/>
  <c r="M8" i="8"/>
  <c r="L8" i="8" s="1"/>
  <c r="M18" i="8"/>
  <c r="L18" i="8" s="1"/>
  <c r="M19" i="8"/>
  <c r="L19" i="8" s="1"/>
  <c r="M23" i="8"/>
  <c r="L23" i="8" s="1"/>
  <c r="M14" i="8"/>
  <c r="L14" i="8" s="1"/>
  <c r="M6" i="8"/>
  <c r="L6" i="8" s="1"/>
  <c r="L7" i="8" s="1"/>
  <c r="C14" i="8"/>
  <c r="M24" i="8"/>
  <c r="L24" i="8" s="1"/>
  <c r="M15" i="8"/>
  <c r="L15" i="8" s="1"/>
  <c r="M25" i="8"/>
  <c r="L25" i="8" s="1"/>
  <c r="M16" i="8"/>
  <c r="L16" i="8" s="1"/>
  <c r="M29" i="8"/>
  <c r="L29" i="8" s="1"/>
  <c r="M20" i="8"/>
  <c r="L20" i="8" s="1"/>
  <c r="M26" i="8"/>
  <c r="L26" i="8" s="1"/>
  <c r="M12" i="8"/>
  <c r="L12" i="8" s="1"/>
  <c r="M17" i="8"/>
  <c r="L17" i="8" s="1"/>
  <c r="M21" i="8"/>
  <c r="L21" i="8" s="1"/>
  <c r="M27" i="8"/>
  <c r="L27" i="8" s="1"/>
  <c r="M5" i="8"/>
  <c r="L5" i="8" s="1"/>
  <c r="M11" i="8"/>
  <c r="L11" i="8" s="1"/>
  <c r="M22" i="8"/>
  <c r="L22" i="8" s="1"/>
  <c r="D14" i="8" l="1"/>
  <c r="G15" i="8"/>
  <c r="G13" i="8"/>
  <c r="H15" i="8" l="1"/>
  <c r="H1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北原　愛子／Kitahara,Aiko</author>
  </authors>
  <commentList>
    <comment ref="B9" authorId="0" shapeId="0" xr:uid="{A4EF4069-54B1-471C-BC2A-9B61FDD850E0}">
      <text>
        <r>
          <rPr>
            <sz val="8"/>
            <color indexed="81"/>
            <rFont val="MS P ゴシック"/>
            <family val="3"/>
            <charset val="128"/>
          </rPr>
          <t>割合/金額を
選択する</t>
        </r>
      </text>
    </comment>
    <comment ref="C9" authorId="0" shapeId="0" xr:uid="{BA3F89AB-D4D5-494E-B3C4-7C2C44471DAD}">
      <text>
        <r>
          <rPr>
            <sz val="8"/>
            <color indexed="81"/>
            <rFont val="MS P ゴシック"/>
            <family val="3"/>
            <charset val="128"/>
          </rPr>
          <t>割合の場合、原則20％</t>
        </r>
      </text>
    </comment>
    <comment ref="D9" authorId="0" shapeId="0" xr:uid="{DF96EC31-4C5A-4A6F-A764-467EBF0FEB73}">
      <text>
        <r>
          <rPr>
            <sz val="8"/>
            <color indexed="81"/>
            <rFont val="MS P ゴシック"/>
            <family val="3"/>
            <charset val="128"/>
          </rPr>
          <t>金額の場合、原則20万</t>
        </r>
      </text>
    </comment>
    <comment ref="C10" authorId="0" shapeId="0" xr:uid="{8D6A0B5A-F6E3-465A-9940-1C6443E20C3E}">
      <text>
        <r>
          <rPr>
            <sz val="8"/>
            <color indexed="81"/>
            <rFont val="MS P ゴシック"/>
            <family val="3"/>
            <charset val="128"/>
          </rPr>
          <t>割合を選択、原則20％</t>
        </r>
      </text>
    </comment>
    <comment ref="A13" authorId="0" shapeId="0" xr:uid="{1F6CC935-8788-4E0B-A00A-AE82A5BEA162}">
      <text>
        <r>
          <rPr>
            <sz val="9"/>
            <color indexed="81"/>
            <rFont val="MS P ゴシック"/>
            <family val="3"/>
            <charset val="128"/>
          </rPr>
          <t>契約例数を入力する</t>
        </r>
      </text>
    </comment>
    <comment ref="G18" authorId="0" shapeId="0" xr:uid="{2863151F-B014-43B7-80EE-4015DD1AC60C}">
      <text>
        <r>
          <rPr>
            <sz val="9"/>
            <color indexed="81"/>
            <rFont val="MS P ゴシック"/>
            <family val="3"/>
            <charset val="128"/>
          </rPr>
          <t>当院算定要領に準じて算定</t>
        </r>
      </text>
    </comment>
  </commentList>
</comments>
</file>

<file path=xl/sharedStrings.xml><?xml version="1.0" encoding="utf-8"?>
<sst xmlns="http://schemas.openxmlformats.org/spreadsheetml/2006/main" count="755" uniqueCount="476">
  <si>
    <t>個々の治験について、要素毎に該当するポイントを求め、そのポイントを合計したものをその試験のポイント数とする。</t>
    <phoneticPr fontId="5"/>
  </si>
  <si>
    <t>ウェイト</t>
    <phoneticPr fontId="5"/>
  </si>
  <si>
    <t>ポイント</t>
  </si>
  <si>
    <t>weight 1</t>
    <phoneticPr fontId="5"/>
  </si>
  <si>
    <t>weight 3</t>
    <phoneticPr fontId="5"/>
  </si>
  <si>
    <t>weight 5</t>
    <phoneticPr fontId="5"/>
  </si>
  <si>
    <t>tmp</t>
    <phoneticPr fontId="5"/>
  </si>
  <si>
    <t>ポイント数</t>
    <rPh sb="4" eb="5">
      <t>スウ</t>
    </rPh>
    <phoneticPr fontId="5"/>
  </si>
  <si>
    <t>算定根拠</t>
    <rPh sb="0" eb="2">
      <t>サンテイ</t>
    </rPh>
    <rPh sb="2" eb="4">
      <t>コンキョ</t>
    </rPh>
    <phoneticPr fontId="5"/>
  </si>
  <si>
    <t>Ⅰ
（ウェイト×1）</t>
    <phoneticPr fontId="5"/>
  </si>
  <si>
    <t>Ⅱ
（ウェイト×3）</t>
    <phoneticPr fontId="5"/>
  </si>
  <si>
    <t>Ⅲ
（ウェイト×5）</t>
    <phoneticPr fontId="5"/>
  </si>
  <si>
    <t>A</t>
  </si>
  <si>
    <t>対象疾患の重症度</t>
  </si>
  <si>
    <t>軽症</t>
  </si>
  <si>
    <t>中等度</t>
  </si>
  <si>
    <t>重症・重篤</t>
  </si>
  <si>
    <t>B</t>
  </si>
  <si>
    <t>入院・外来の別</t>
  </si>
  <si>
    <t>外来</t>
  </si>
  <si>
    <t>C</t>
  </si>
  <si>
    <t>治験薬製造承認の状況</t>
  </si>
  <si>
    <t>他の適応に
国内で承認</t>
    <rPh sb="6" eb="8">
      <t>コクナイ</t>
    </rPh>
    <rPh sb="9" eb="11">
      <t>ショウニン</t>
    </rPh>
    <phoneticPr fontId="5"/>
  </si>
  <si>
    <t>同一適応に
欧米で承認</t>
    <rPh sb="6" eb="8">
      <t>オウベイ</t>
    </rPh>
    <rPh sb="9" eb="11">
      <t>ショウニン</t>
    </rPh>
    <phoneticPr fontId="5"/>
  </si>
  <si>
    <t>未承認</t>
  </si>
  <si>
    <t>D</t>
  </si>
  <si>
    <t>デザイン</t>
  </si>
  <si>
    <t>オープン</t>
  </si>
  <si>
    <t>単盲検</t>
  </si>
  <si>
    <t>二重盲検</t>
  </si>
  <si>
    <t>E</t>
  </si>
  <si>
    <t>プラセボの使用</t>
  </si>
  <si>
    <t>使用</t>
  </si>
  <si>
    <t>被験者層</t>
  </si>
  <si>
    <t>成人</t>
  </si>
  <si>
    <t>乳児、新生児</t>
  </si>
  <si>
    <t>侵襲的機能検査及び
画像診断回数</t>
    <phoneticPr fontId="5"/>
  </si>
  <si>
    <t>×</t>
    <phoneticPr fontId="5"/>
  </si>
  <si>
    <t>回</t>
    <rPh sb="0" eb="1">
      <t>カイ</t>
    </rPh>
    <phoneticPr fontId="5"/>
  </si>
  <si>
    <t>特殊検査のための
検体採取回数</t>
    <phoneticPr fontId="5"/>
  </si>
  <si>
    <t>相の種類</t>
  </si>
  <si>
    <t>Ⅰ相</t>
  </si>
  <si>
    <t>T</t>
    <phoneticPr fontId="5"/>
  </si>
  <si>
    <t>U</t>
    <phoneticPr fontId="5"/>
  </si>
  <si>
    <t>V</t>
    <phoneticPr fontId="5"/>
  </si>
  <si>
    <t>W</t>
    <phoneticPr fontId="5"/>
  </si>
  <si>
    <t>合計ポイント数</t>
  </si>
  <si>
    <t>治験薬の投与経路</t>
    <rPh sb="0" eb="3">
      <t>チケンヤク</t>
    </rPh>
    <rPh sb="4" eb="8">
      <t>トウヨケイロ</t>
    </rPh>
    <phoneticPr fontId="5"/>
  </si>
  <si>
    <t>内用・外用</t>
    <phoneticPr fontId="5"/>
  </si>
  <si>
    <t>皮下・筋注</t>
    <phoneticPr fontId="5"/>
  </si>
  <si>
    <t>静注・特殊</t>
    <phoneticPr fontId="5"/>
  </si>
  <si>
    <t>治験薬の投与期間</t>
    <phoneticPr fontId="5"/>
  </si>
  <si>
    <t>4週間以内</t>
    <phoneticPr fontId="5"/>
  </si>
  <si>
    <t>5～24週</t>
    <rPh sb="4" eb="5">
      <t>シュウ</t>
    </rPh>
    <phoneticPr fontId="5"/>
  </si>
  <si>
    <t>25～50週</t>
    <phoneticPr fontId="5"/>
  </si>
  <si>
    <t>H</t>
    <phoneticPr fontId="5"/>
  </si>
  <si>
    <t>I</t>
    <phoneticPr fontId="5"/>
  </si>
  <si>
    <t>チェックポイントの
経過観察回数（来院）</t>
    <rPh sb="17" eb="19">
      <t>ライイン</t>
    </rPh>
    <phoneticPr fontId="5"/>
  </si>
  <si>
    <t>チェックポイントの
経過観察回数（電話）</t>
    <rPh sb="17" eb="19">
      <t>デンワ</t>
    </rPh>
    <phoneticPr fontId="5"/>
  </si>
  <si>
    <t>A</t>
    <phoneticPr fontId="5"/>
  </si>
  <si>
    <t>B</t>
    <phoneticPr fontId="5"/>
  </si>
  <si>
    <t>C</t>
    <phoneticPr fontId="5"/>
  </si>
  <si>
    <t>他職種が講習を受ける必要のある検査</t>
    <phoneticPr fontId="5"/>
  </si>
  <si>
    <t>介護者・代諾者等、被験者以外からの情報収集が必要</t>
    <rPh sb="0" eb="3">
      <t>カイゴシャ</t>
    </rPh>
    <rPh sb="4" eb="7">
      <t>ダイダクシャ</t>
    </rPh>
    <rPh sb="7" eb="8">
      <t>トウ</t>
    </rPh>
    <rPh sb="9" eb="12">
      <t>ヒケンシャ</t>
    </rPh>
    <rPh sb="12" eb="14">
      <t>イガイ</t>
    </rPh>
    <rPh sb="17" eb="19">
      <t>ジョウホウ</t>
    </rPh>
    <rPh sb="19" eb="21">
      <t>シュウシュウ</t>
    </rPh>
    <rPh sb="22" eb="24">
      <t>ヒツヨウ</t>
    </rPh>
    <phoneticPr fontId="5"/>
  </si>
  <si>
    <t>1回の受診において評価を行う評価者の人数</t>
    <rPh sb="1" eb="2">
      <t>カイ</t>
    </rPh>
    <rPh sb="3" eb="5">
      <t>ジュシン</t>
    </rPh>
    <rPh sb="9" eb="11">
      <t>ヒョウカ</t>
    </rPh>
    <rPh sb="12" eb="13">
      <t>オコナ</t>
    </rPh>
    <rPh sb="14" eb="17">
      <t>ヒョウカシャ</t>
    </rPh>
    <rPh sb="18" eb="20">
      <t>ニンズウ</t>
    </rPh>
    <phoneticPr fontId="5"/>
  </si>
  <si>
    <t>国際共同試験</t>
    <rPh sb="0" eb="6">
      <t>コクサイキョウドウシケン</t>
    </rPh>
    <phoneticPr fontId="5"/>
  </si>
  <si>
    <t>該当</t>
    <rPh sb="0" eb="2">
      <t>ガイトウ</t>
    </rPh>
    <phoneticPr fontId="5"/>
  </si>
  <si>
    <t>2名</t>
    <rPh sb="1" eb="2">
      <t>メイ</t>
    </rPh>
    <phoneticPr fontId="5"/>
  </si>
  <si>
    <t>3名</t>
    <rPh sb="1" eb="2">
      <t>メイ</t>
    </rPh>
    <phoneticPr fontId="5"/>
  </si>
  <si>
    <t>4名</t>
    <rPh sb="1" eb="2">
      <t>メイ</t>
    </rPh>
    <phoneticPr fontId="5"/>
  </si>
  <si>
    <t>電子デバイス・患者日誌等</t>
    <rPh sb="0" eb="2">
      <t>デンシ</t>
    </rPh>
    <rPh sb="7" eb="12">
      <t>カンジャニッシトウ</t>
    </rPh>
    <phoneticPr fontId="5"/>
  </si>
  <si>
    <r>
      <t xml:space="preserve">小児、成人
</t>
    </r>
    <r>
      <rPr>
        <sz val="6"/>
        <rFont val="ＭＳ Ｐゴシック"/>
        <family val="3"/>
        <charset val="128"/>
      </rPr>
      <t xml:space="preserve">（高齢者、肝/腎障害等合併有）
</t>
    </r>
    <r>
      <rPr>
        <sz val="10"/>
        <rFont val="ＭＳ Ｐゴシック"/>
        <family val="3"/>
        <charset val="128"/>
      </rPr>
      <t>認知機能障害患者</t>
    </r>
    <rPh sb="22" eb="28">
      <t>ニンチキノウショウガイ</t>
    </rPh>
    <rPh sb="28" eb="30">
      <t>カンジャ</t>
    </rPh>
    <phoneticPr fontId="5"/>
  </si>
  <si>
    <t>種類</t>
    <rPh sb="0" eb="2">
      <t>シュルイ</t>
    </rPh>
    <phoneticPr fontId="5"/>
  </si>
  <si>
    <t>　種類</t>
    <rPh sb="1" eb="3">
      <t>シュルイ</t>
    </rPh>
    <phoneticPr fontId="5"/>
  </si>
  <si>
    <t>紙　1種類（1pt）</t>
    <rPh sb="0" eb="1">
      <t>カミ</t>
    </rPh>
    <rPh sb="3" eb="5">
      <t>シュルイ</t>
    </rPh>
    <phoneticPr fontId="5"/>
  </si>
  <si>
    <t>紙　2種類（2pt）</t>
    <rPh sb="0" eb="1">
      <t>カミ</t>
    </rPh>
    <rPh sb="3" eb="5">
      <t>シュルイ</t>
    </rPh>
    <phoneticPr fontId="5"/>
  </si>
  <si>
    <t>紙　3種類（3pt）</t>
    <rPh sb="0" eb="1">
      <t>カミ</t>
    </rPh>
    <rPh sb="3" eb="5">
      <t>シュルイ</t>
    </rPh>
    <phoneticPr fontId="5"/>
  </si>
  <si>
    <t>電子デバイス
1種類（3pt）</t>
    <rPh sb="0" eb="2">
      <t>デンシ</t>
    </rPh>
    <rPh sb="8" eb="10">
      <t>シュルイ</t>
    </rPh>
    <phoneticPr fontId="5"/>
  </si>
  <si>
    <t>電子デバイス
2種類（6pt）</t>
    <rPh sb="0" eb="2">
      <t>デンシ</t>
    </rPh>
    <rPh sb="8" eb="10">
      <t>シュルイ</t>
    </rPh>
    <phoneticPr fontId="5"/>
  </si>
  <si>
    <t>電子デバイス
3種類（9pt）</t>
    <rPh sb="0" eb="2">
      <t>デンシ</t>
    </rPh>
    <rPh sb="8" eb="10">
      <t>シュルイ</t>
    </rPh>
    <phoneticPr fontId="5"/>
  </si>
  <si>
    <t>X</t>
    <phoneticPr fontId="5"/>
  </si>
  <si>
    <t>その他</t>
    <rPh sb="2" eb="3">
      <t>タ</t>
    </rPh>
    <phoneticPr fontId="5"/>
  </si>
  <si>
    <t>相談の上</t>
    <rPh sb="0" eb="2">
      <t>ソウダン</t>
    </rPh>
    <rPh sb="3" eb="4">
      <t>ウエ</t>
    </rPh>
    <phoneticPr fontId="5"/>
  </si>
  <si>
    <t>N</t>
    <phoneticPr fontId="5"/>
  </si>
  <si>
    <t>O</t>
    <phoneticPr fontId="5"/>
  </si>
  <si>
    <t>P</t>
    <phoneticPr fontId="5"/>
  </si>
  <si>
    <t>Q</t>
    <phoneticPr fontId="5"/>
  </si>
  <si>
    <t>R</t>
    <phoneticPr fontId="5"/>
  </si>
  <si>
    <t>S</t>
    <phoneticPr fontId="5"/>
  </si>
  <si>
    <t>算出額</t>
    <rPh sb="0" eb="2">
      <t>サンシュツ</t>
    </rPh>
    <rPh sb="2" eb="3">
      <t>ガク</t>
    </rPh>
    <phoneticPr fontId="5"/>
  </si>
  <si>
    <t>　合計ポイント数　×　６，０００ 円　×　症例数　＝　臨床試験研究経費</t>
    <rPh sb="1" eb="3">
      <t>ゴウケイ</t>
    </rPh>
    <rPh sb="7" eb="8">
      <t>スウ</t>
    </rPh>
    <rPh sb="17" eb="18">
      <t>エン</t>
    </rPh>
    <rPh sb="21" eb="24">
      <t>ショウレイスウ</t>
    </rPh>
    <rPh sb="27" eb="31">
      <t>リンショウシケン</t>
    </rPh>
    <rPh sb="31" eb="33">
      <t>ケンキュウ</t>
    </rPh>
    <rPh sb="33" eb="35">
      <t>ケイヒ</t>
    </rPh>
    <phoneticPr fontId="5"/>
  </si>
  <si>
    <t>※a　51週以上は、25週毎に9ポイントを加算</t>
    <rPh sb="5" eb="6">
      <t>シュウ</t>
    </rPh>
    <rPh sb="6" eb="8">
      <t>イジョウ</t>
    </rPh>
    <rPh sb="12" eb="13">
      <t>シュウ</t>
    </rPh>
    <rPh sb="13" eb="14">
      <t>ゴト</t>
    </rPh>
    <rPh sb="21" eb="23">
      <t>カサン</t>
    </rPh>
    <phoneticPr fontId="5"/>
  </si>
  <si>
    <t>症例数：</t>
    <rPh sb="0" eb="3">
      <t>ショウレイスウ</t>
    </rPh>
    <phoneticPr fontId="5"/>
  </si>
  <si>
    <t>（</t>
    <phoneticPr fontId="5"/>
  </si>
  <si>
    <t>例）</t>
    <rPh sb="0" eb="1">
      <t>レイ</t>
    </rPh>
    <phoneticPr fontId="5"/>
  </si>
  <si>
    <t>別紙1</t>
    <rPh sb="0" eb="2">
      <t>ベッシ</t>
    </rPh>
    <phoneticPr fontId="5"/>
  </si>
  <si>
    <t>実施計画書№ ：</t>
    <rPh sb="0" eb="2">
      <t>ジッシ</t>
    </rPh>
    <rPh sb="2" eb="5">
      <t>ケイカクショ</t>
    </rPh>
    <phoneticPr fontId="5"/>
  </si>
  <si>
    <t>臨床試験研究経費　ポイント算出表</t>
    <phoneticPr fontId="5"/>
  </si>
  <si>
    <t>治験薬管理経費　ポイント算出表</t>
    <rPh sb="0" eb="3">
      <t>チケンヤク</t>
    </rPh>
    <rPh sb="3" eb="5">
      <t>カンリ</t>
    </rPh>
    <phoneticPr fontId="5"/>
  </si>
  <si>
    <t>別紙2</t>
    <rPh sb="0" eb="2">
      <t>ベッシ</t>
    </rPh>
    <phoneticPr fontId="5"/>
  </si>
  <si>
    <t>要素</t>
    <rPh sb="0" eb="2">
      <t>ヨウソ</t>
    </rPh>
    <phoneticPr fontId="5"/>
  </si>
  <si>
    <t>治験薬の剤型</t>
    <rPh sb="0" eb="3">
      <t>チケンヤク</t>
    </rPh>
    <rPh sb="4" eb="6">
      <t>ザイケイ</t>
    </rPh>
    <phoneticPr fontId="5"/>
  </si>
  <si>
    <t>デザイン</t>
    <phoneticPr fontId="5"/>
  </si>
  <si>
    <t>保存状況</t>
    <rPh sb="0" eb="4">
      <t>ホゾンジョウキョウ</t>
    </rPh>
    <phoneticPr fontId="5"/>
  </si>
  <si>
    <t>特殊説明文書等の添付</t>
    <rPh sb="0" eb="6">
      <t>トクシュセツメイブンショ</t>
    </rPh>
    <rPh sb="6" eb="7">
      <t>トウ</t>
    </rPh>
    <rPh sb="8" eb="10">
      <t>テンプ</t>
    </rPh>
    <phoneticPr fontId="5"/>
  </si>
  <si>
    <t>デバイスの併用</t>
    <rPh sb="5" eb="7">
      <t>ヘイヨウ</t>
    </rPh>
    <phoneticPr fontId="5"/>
  </si>
  <si>
    <t>請求医のチェック</t>
    <rPh sb="0" eb="2">
      <t>セイキュウ</t>
    </rPh>
    <rPh sb="2" eb="3">
      <t>イ</t>
    </rPh>
    <phoneticPr fontId="5"/>
  </si>
  <si>
    <t>調剤者の限定</t>
    <rPh sb="0" eb="3">
      <t>チョウザイシャ</t>
    </rPh>
    <rPh sb="4" eb="6">
      <t>ゲンテイ</t>
    </rPh>
    <phoneticPr fontId="5"/>
  </si>
  <si>
    <t>調剤者の講習が必要</t>
    <rPh sb="0" eb="2">
      <t>チョウザイ</t>
    </rPh>
    <rPh sb="2" eb="3">
      <t>シャ</t>
    </rPh>
    <rPh sb="4" eb="6">
      <t>コウシュウ</t>
    </rPh>
    <rPh sb="7" eb="9">
      <t>ヒツヨウ</t>
    </rPh>
    <phoneticPr fontId="5"/>
  </si>
  <si>
    <t>非盲検薬剤師が必要</t>
    <rPh sb="0" eb="6">
      <t>ヒモウケンヤクザイシ</t>
    </rPh>
    <rPh sb="7" eb="9">
      <t>ヒツヨウ</t>
    </rPh>
    <phoneticPr fontId="5"/>
  </si>
  <si>
    <r>
      <t xml:space="preserve">治験薬の調製が必要
</t>
    </r>
    <r>
      <rPr>
        <sz val="8"/>
        <rFont val="ＭＳ Ｐゴシック"/>
        <family val="3"/>
        <charset val="128"/>
      </rPr>
      <t>（薬剤師以外の調製時も含む）</t>
    </r>
    <rPh sb="0" eb="2">
      <t>チケン</t>
    </rPh>
    <rPh sb="2" eb="3">
      <t>ヤク</t>
    </rPh>
    <rPh sb="4" eb="6">
      <t>チョウセイ</t>
    </rPh>
    <rPh sb="7" eb="9">
      <t>ヒツヨウ</t>
    </rPh>
    <rPh sb="11" eb="14">
      <t>ヤクザイシ</t>
    </rPh>
    <rPh sb="14" eb="16">
      <t>イガイ</t>
    </rPh>
    <rPh sb="17" eb="19">
      <t>チョウセイ</t>
    </rPh>
    <rPh sb="19" eb="20">
      <t>ジ</t>
    </rPh>
    <rPh sb="21" eb="22">
      <t>フク</t>
    </rPh>
    <phoneticPr fontId="5"/>
  </si>
  <si>
    <t>内服</t>
    <rPh sb="0" eb="2">
      <t>ナイフク</t>
    </rPh>
    <phoneticPr fontId="5"/>
  </si>
  <si>
    <t>外用</t>
    <rPh sb="0" eb="2">
      <t>ガイヨウ</t>
    </rPh>
    <phoneticPr fontId="5"/>
  </si>
  <si>
    <t>注射</t>
    <rPh sb="0" eb="2">
      <t>チュウシャ</t>
    </rPh>
    <phoneticPr fontId="5"/>
  </si>
  <si>
    <t>オープン</t>
    <phoneticPr fontId="5"/>
  </si>
  <si>
    <t>単盲検</t>
    <phoneticPr fontId="5"/>
  </si>
  <si>
    <t>二重盲検</t>
    <phoneticPr fontId="5"/>
  </si>
  <si>
    <t>投与期間</t>
    <rPh sb="0" eb="4">
      <t>トウヨキカン</t>
    </rPh>
    <phoneticPr fontId="5"/>
  </si>
  <si>
    <t>室温（1-30℃）</t>
    <rPh sb="0" eb="2">
      <t>シツオン</t>
    </rPh>
    <phoneticPr fontId="5"/>
  </si>
  <si>
    <t>その他（複数温度
の管理が必要、等）</t>
    <rPh sb="2" eb="3">
      <t>タ</t>
    </rPh>
    <rPh sb="4" eb="6">
      <t>フクスウ</t>
    </rPh>
    <rPh sb="6" eb="8">
      <t>オンド</t>
    </rPh>
    <rPh sb="10" eb="12">
      <t>カンリ</t>
    </rPh>
    <rPh sb="13" eb="15">
      <t>ヒツヨウ</t>
    </rPh>
    <rPh sb="16" eb="17">
      <t>トウ</t>
    </rPh>
    <phoneticPr fontId="5"/>
  </si>
  <si>
    <t>有</t>
    <rPh sb="0" eb="1">
      <t>アリ</t>
    </rPh>
    <phoneticPr fontId="5"/>
  </si>
  <si>
    <t>2名以下</t>
    <rPh sb="1" eb="2">
      <t>メイ</t>
    </rPh>
    <rPh sb="2" eb="4">
      <t>イカ</t>
    </rPh>
    <phoneticPr fontId="5"/>
  </si>
  <si>
    <t>3～5名</t>
    <rPh sb="3" eb="4">
      <t>メイ</t>
    </rPh>
    <phoneticPr fontId="5"/>
  </si>
  <si>
    <t>6名以上</t>
    <rPh sb="1" eb="2">
      <t>メイ</t>
    </rPh>
    <rPh sb="2" eb="4">
      <t>イジョウ</t>
    </rPh>
    <phoneticPr fontId="5"/>
  </si>
  <si>
    <t>D</t>
    <phoneticPr fontId="5"/>
  </si>
  <si>
    <t>E</t>
    <phoneticPr fontId="5"/>
  </si>
  <si>
    <t>F</t>
    <phoneticPr fontId="5"/>
  </si>
  <si>
    <t>G</t>
    <phoneticPr fontId="5"/>
  </si>
  <si>
    <t>J</t>
    <phoneticPr fontId="5"/>
  </si>
  <si>
    <t>K</t>
    <phoneticPr fontId="5"/>
  </si>
  <si>
    <t>L</t>
    <phoneticPr fontId="5"/>
  </si>
  <si>
    <t>M</t>
    <phoneticPr fontId="5"/>
  </si>
  <si>
    <t>調剤及び出庫回数</t>
    <rPh sb="0" eb="2">
      <t>チョウザイ</t>
    </rPh>
    <rPh sb="2" eb="3">
      <t>オヨ</t>
    </rPh>
    <rPh sb="4" eb="8">
      <t>シュッコカイスウ</t>
    </rPh>
    <phoneticPr fontId="5"/>
  </si>
  <si>
    <t>単回</t>
    <rPh sb="0" eb="2">
      <t>タンカイ</t>
    </rPh>
    <phoneticPr fontId="5"/>
  </si>
  <si>
    <t>5回以下</t>
    <rPh sb="1" eb="2">
      <t>カイ</t>
    </rPh>
    <rPh sb="2" eb="4">
      <t>イカ</t>
    </rPh>
    <phoneticPr fontId="5"/>
  </si>
  <si>
    <t>6～12回</t>
    <rPh sb="4" eb="5">
      <t>カイ</t>
    </rPh>
    <phoneticPr fontId="5"/>
  </si>
  <si>
    <t>※b　13回以上は、3回毎に3ポイントを加算</t>
    <rPh sb="5" eb="6">
      <t>カイ</t>
    </rPh>
    <rPh sb="6" eb="8">
      <t>イジョウ</t>
    </rPh>
    <rPh sb="11" eb="12">
      <t>カイ</t>
    </rPh>
    <rPh sb="12" eb="13">
      <t>ゴト</t>
    </rPh>
    <rPh sb="20" eb="22">
      <t>カサン</t>
    </rPh>
    <phoneticPr fontId="5"/>
  </si>
  <si>
    <t>検査の実施場所</t>
    <rPh sb="0" eb="2">
      <t>ケンサ</t>
    </rPh>
    <rPh sb="3" eb="5">
      <t>ジッシ</t>
    </rPh>
    <rPh sb="5" eb="7">
      <t>バショ</t>
    </rPh>
    <phoneticPr fontId="5"/>
  </si>
  <si>
    <t>海外へのデータ発信</t>
    <rPh sb="0" eb="2">
      <t>カイガイ</t>
    </rPh>
    <rPh sb="7" eb="9">
      <t>ハッシン</t>
    </rPh>
    <phoneticPr fontId="5"/>
  </si>
  <si>
    <t>検査実施来院回数</t>
    <rPh sb="0" eb="2">
      <t>ケンサ</t>
    </rPh>
    <rPh sb="2" eb="4">
      <t>ジッシ</t>
    </rPh>
    <rPh sb="4" eb="8">
      <t>ライインカイスウ</t>
    </rPh>
    <phoneticPr fontId="5"/>
  </si>
  <si>
    <t>検査実施者の限定</t>
    <rPh sb="0" eb="2">
      <t>ケンサ</t>
    </rPh>
    <rPh sb="2" eb="5">
      <t>ジッシシャ</t>
    </rPh>
    <rPh sb="6" eb="8">
      <t>ゲンテイ</t>
    </rPh>
    <phoneticPr fontId="5"/>
  </si>
  <si>
    <t>海外への検体発送</t>
    <rPh sb="0" eb="2">
      <t>カイガイ</t>
    </rPh>
    <rPh sb="4" eb="6">
      <t>ケンタイ</t>
    </rPh>
    <rPh sb="6" eb="8">
      <t>ハッソウ</t>
    </rPh>
    <phoneticPr fontId="5"/>
  </si>
  <si>
    <t>依頼者指定の測定機器</t>
    <rPh sb="0" eb="3">
      <t>イライシャ</t>
    </rPh>
    <rPh sb="3" eb="5">
      <t>シテイ</t>
    </rPh>
    <rPh sb="6" eb="8">
      <t>ソクテイ</t>
    </rPh>
    <rPh sb="8" eb="10">
      <t>キキ</t>
    </rPh>
    <phoneticPr fontId="5"/>
  </si>
  <si>
    <t>検体保管庫の温度管理</t>
    <rPh sb="0" eb="2">
      <t>ケンタイ</t>
    </rPh>
    <rPh sb="2" eb="5">
      <t>ホカンコ</t>
    </rPh>
    <rPh sb="6" eb="10">
      <t>オンドカンリ</t>
    </rPh>
    <phoneticPr fontId="5"/>
  </si>
  <si>
    <t>冷蔵</t>
    <rPh sb="0" eb="2">
      <t>レイゾウ</t>
    </rPh>
    <phoneticPr fontId="5"/>
  </si>
  <si>
    <t>冷凍（-20℃）</t>
    <rPh sb="0" eb="2">
      <t>レイトウ</t>
    </rPh>
    <phoneticPr fontId="5"/>
  </si>
  <si>
    <t>冷凍（-80℃）</t>
    <rPh sb="0" eb="2">
      <t>レイトウ</t>
    </rPh>
    <phoneticPr fontId="5"/>
  </si>
  <si>
    <t>外注有</t>
    <rPh sb="0" eb="2">
      <t>ガイチュウ</t>
    </rPh>
    <rPh sb="2" eb="3">
      <t>アリ</t>
    </rPh>
    <phoneticPr fontId="5"/>
  </si>
  <si>
    <t>４回以下</t>
    <rPh sb="1" eb="2">
      <t>カイ</t>
    </rPh>
    <rPh sb="2" eb="4">
      <t>イカ</t>
    </rPh>
    <phoneticPr fontId="5"/>
  </si>
  <si>
    <t>5～9回</t>
    <rPh sb="3" eb="4">
      <t>カイ</t>
    </rPh>
    <phoneticPr fontId="5"/>
  </si>
  <si>
    <t>10～12回</t>
    <rPh sb="5" eb="6">
      <t>カイ</t>
    </rPh>
    <phoneticPr fontId="5"/>
  </si>
  <si>
    <t>　合計ポイント数　×　１，０００ 円　×　症例数　＝　治験薬管理経費</t>
    <rPh sb="1" eb="3">
      <t>ゴウケイ</t>
    </rPh>
    <rPh sb="7" eb="8">
      <t>スウ</t>
    </rPh>
    <rPh sb="17" eb="18">
      <t>エン</t>
    </rPh>
    <rPh sb="21" eb="24">
      <t>ショウレイスウ</t>
    </rPh>
    <rPh sb="27" eb="29">
      <t>チケン</t>
    </rPh>
    <rPh sb="29" eb="30">
      <t>ヤク</t>
    </rPh>
    <rPh sb="30" eb="32">
      <t>カンリ</t>
    </rPh>
    <rPh sb="32" eb="34">
      <t>ケイヒ</t>
    </rPh>
    <phoneticPr fontId="5"/>
  </si>
  <si>
    <t>　合計ポイント数　×　１，０００ 円　×　症例数　＝　臨床検査管理経費</t>
    <rPh sb="1" eb="3">
      <t>ゴウケイ</t>
    </rPh>
    <rPh sb="7" eb="8">
      <t>スウ</t>
    </rPh>
    <rPh sb="17" eb="18">
      <t>エン</t>
    </rPh>
    <rPh sb="21" eb="24">
      <t>ショウレイスウ</t>
    </rPh>
    <rPh sb="27" eb="29">
      <t>リンショウ</t>
    </rPh>
    <rPh sb="29" eb="31">
      <t>ケンサ</t>
    </rPh>
    <rPh sb="31" eb="33">
      <t>カンリ</t>
    </rPh>
    <rPh sb="33" eb="35">
      <t>ケイヒ</t>
    </rPh>
    <phoneticPr fontId="5"/>
  </si>
  <si>
    <t>※a　13回以上は、3回毎に1ポイントを加算</t>
    <rPh sb="5" eb="6">
      <t>カイ</t>
    </rPh>
    <rPh sb="6" eb="8">
      <t>イジョウ</t>
    </rPh>
    <rPh sb="11" eb="12">
      <t>カイ</t>
    </rPh>
    <rPh sb="12" eb="13">
      <t>ゴト</t>
    </rPh>
    <rPh sb="20" eb="22">
      <t>カサン</t>
    </rPh>
    <phoneticPr fontId="5"/>
  </si>
  <si>
    <t>臨床検査管理経費　ポイント算出表</t>
    <rPh sb="0" eb="4">
      <t>リンショウケンサ</t>
    </rPh>
    <rPh sb="4" eb="6">
      <t>カンリ</t>
    </rPh>
    <phoneticPr fontId="5"/>
  </si>
  <si>
    <t>放射線管理経費　ポイント算出表</t>
    <rPh sb="0" eb="3">
      <t>ホウシャセン</t>
    </rPh>
    <rPh sb="3" eb="5">
      <t>カンリ</t>
    </rPh>
    <rPh sb="5" eb="7">
      <t>ケイヒ</t>
    </rPh>
    <phoneticPr fontId="5"/>
  </si>
  <si>
    <t>別紙4</t>
    <rPh sb="0" eb="2">
      <t>ベッシ</t>
    </rPh>
    <phoneticPr fontId="5"/>
  </si>
  <si>
    <t>別紙3</t>
    <rPh sb="0" eb="2">
      <t>ベッシ</t>
    </rPh>
    <phoneticPr fontId="5"/>
  </si>
  <si>
    <t>撮像回数</t>
    <rPh sb="0" eb="2">
      <t>サツゾウ</t>
    </rPh>
    <rPh sb="2" eb="4">
      <t>カイスウ</t>
    </rPh>
    <phoneticPr fontId="5"/>
  </si>
  <si>
    <t>データ送信</t>
    <rPh sb="3" eb="5">
      <t>ソウシン</t>
    </rPh>
    <phoneticPr fontId="5"/>
  </si>
  <si>
    <t>マスキングの実施</t>
    <rPh sb="6" eb="8">
      <t>ジッシ</t>
    </rPh>
    <phoneticPr fontId="5"/>
  </si>
  <si>
    <t>CD等へのデータ複製</t>
    <rPh sb="2" eb="3">
      <t>トウ</t>
    </rPh>
    <rPh sb="8" eb="10">
      <t>フクセイ</t>
    </rPh>
    <phoneticPr fontId="5"/>
  </si>
  <si>
    <t>回（予定回数）</t>
    <rPh sb="0" eb="1">
      <t>カイ</t>
    </rPh>
    <rPh sb="2" eb="4">
      <t>ヨテイ</t>
    </rPh>
    <rPh sb="4" eb="6">
      <t>カイスウ</t>
    </rPh>
    <phoneticPr fontId="5"/>
  </si>
  <si>
    <t>　合計ポイント数　×　１，０００ 円　×　症例数　＝　放射線管理経費</t>
    <rPh sb="1" eb="3">
      <t>ゴウケイ</t>
    </rPh>
    <rPh sb="7" eb="8">
      <t>スウ</t>
    </rPh>
    <rPh sb="17" eb="18">
      <t>エン</t>
    </rPh>
    <rPh sb="21" eb="24">
      <t>ショウレイスウ</t>
    </rPh>
    <rPh sb="27" eb="30">
      <t>ホウシャセン</t>
    </rPh>
    <rPh sb="30" eb="32">
      <t>カンリ</t>
    </rPh>
    <rPh sb="32" eb="34">
      <t>ケイヒ</t>
    </rPh>
    <phoneticPr fontId="5"/>
  </si>
  <si>
    <t>症例</t>
    <rPh sb="0" eb="2">
      <t>ショウレイ</t>
    </rPh>
    <phoneticPr fontId="16"/>
  </si>
  <si>
    <t>項目</t>
    <rPh sb="0" eb="2">
      <t>コウモク</t>
    </rPh>
    <phoneticPr fontId="16"/>
  </si>
  <si>
    <t>内訳</t>
    <rPh sb="0" eb="2">
      <t>ウチワケ</t>
    </rPh>
    <phoneticPr fontId="16"/>
  </si>
  <si>
    <t>①</t>
    <phoneticPr fontId="16"/>
  </si>
  <si>
    <t>②</t>
    <phoneticPr fontId="16"/>
  </si>
  <si>
    <t>臨床試験研究経費</t>
    <rPh sb="0" eb="2">
      <t>リンショウ</t>
    </rPh>
    <rPh sb="2" eb="4">
      <t>シケン</t>
    </rPh>
    <rPh sb="4" eb="6">
      <t>ケンキュウ</t>
    </rPh>
    <rPh sb="6" eb="8">
      <t>ケイヒ</t>
    </rPh>
    <phoneticPr fontId="16"/>
  </si>
  <si>
    <t>当該治験に関連して必要となる研究経費</t>
    <rPh sb="0" eb="2">
      <t>トウガイ</t>
    </rPh>
    <rPh sb="2" eb="4">
      <t>チケン</t>
    </rPh>
    <rPh sb="5" eb="7">
      <t>カンレン</t>
    </rPh>
    <rPh sb="9" eb="11">
      <t>ヒツヨウ</t>
    </rPh>
    <rPh sb="14" eb="16">
      <t>ケンキュウ</t>
    </rPh>
    <rPh sb="16" eb="18">
      <t>ケイヒ</t>
    </rPh>
    <phoneticPr fontId="16"/>
  </si>
  <si>
    <t>ポイント　×　6,000円　×</t>
    <rPh sb="8" eb="13">
      <t>０００エン</t>
    </rPh>
    <phoneticPr fontId="16"/>
  </si>
  <si>
    <t>③</t>
    <phoneticPr fontId="16"/>
  </si>
  <si>
    <t>治験薬管理経費</t>
    <rPh sb="0" eb="2">
      <t>チケン</t>
    </rPh>
    <rPh sb="2" eb="3">
      <t>ヤク</t>
    </rPh>
    <rPh sb="3" eb="5">
      <t>カンリ</t>
    </rPh>
    <rPh sb="5" eb="7">
      <t>ケイヒ</t>
    </rPh>
    <phoneticPr fontId="16"/>
  </si>
  <si>
    <t>当該治験の治験薬管理等に要する費用</t>
    <rPh sb="0" eb="2">
      <t>トウガイ</t>
    </rPh>
    <rPh sb="2" eb="4">
      <t>チケン</t>
    </rPh>
    <rPh sb="5" eb="7">
      <t>チケン</t>
    </rPh>
    <rPh sb="7" eb="8">
      <t>ヤク</t>
    </rPh>
    <rPh sb="8" eb="11">
      <t>カンリトウ</t>
    </rPh>
    <rPh sb="12" eb="13">
      <t>ヨウ</t>
    </rPh>
    <rPh sb="15" eb="17">
      <t>ヒヨウ</t>
    </rPh>
    <phoneticPr fontId="16"/>
  </si>
  <si>
    <t>ポイント　×　1,000円　×</t>
    <rPh sb="8" eb="13">
      <t>０００エン</t>
    </rPh>
    <phoneticPr fontId="16"/>
  </si>
  <si>
    <t>④</t>
    <phoneticPr fontId="16"/>
  </si>
  <si>
    <t>臨床検査管理経費</t>
    <rPh sb="0" eb="2">
      <t>リンショウ</t>
    </rPh>
    <rPh sb="2" eb="4">
      <t>ケンサ</t>
    </rPh>
    <rPh sb="4" eb="6">
      <t>カンリ</t>
    </rPh>
    <rPh sb="6" eb="8">
      <t>ケイヒ</t>
    </rPh>
    <phoneticPr fontId="16"/>
  </si>
  <si>
    <t>当該治験の臨床検査管理等に要する費用</t>
    <rPh sb="0" eb="2">
      <t>トウガイ</t>
    </rPh>
    <rPh sb="2" eb="4">
      <t>チケン</t>
    </rPh>
    <rPh sb="5" eb="7">
      <t>リンショウ</t>
    </rPh>
    <rPh sb="7" eb="9">
      <t>ケンサ</t>
    </rPh>
    <rPh sb="9" eb="12">
      <t>カンリトウ</t>
    </rPh>
    <rPh sb="13" eb="14">
      <t>ヨウ</t>
    </rPh>
    <rPh sb="16" eb="18">
      <t>ヒヨウ</t>
    </rPh>
    <phoneticPr fontId="16"/>
  </si>
  <si>
    <t>⑤</t>
    <phoneticPr fontId="16"/>
  </si>
  <si>
    <t>放射線管理経費</t>
    <rPh sb="0" eb="3">
      <t>ホウシャセン</t>
    </rPh>
    <rPh sb="3" eb="5">
      <t>カンリ</t>
    </rPh>
    <rPh sb="5" eb="7">
      <t>ケイヒ</t>
    </rPh>
    <phoneticPr fontId="16"/>
  </si>
  <si>
    <t>当該治験の放射線管理等に要する費用</t>
    <rPh sb="0" eb="2">
      <t>トウガイ</t>
    </rPh>
    <rPh sb="2" eb="4">
      <t>チケン</t>
    </rPh>
    <rPh sb="5" eb="8">
      <t>ホウシャセン</t>
    </rPh>
    <rPh sb="8" eb="11">
      <t>カンリトウ</t>
    </rPh>
    <rPh sb="12" eb="13">
      <t>ヨウ</t>
    </rPh>
    <rPh sb="15" eb="17">
      <t>ヒヨウ</t>
    </rPh>
    <phoneticPr fontId="16"/>
  </si>
  <si>
    <t>備品費</t>
    <rPh sb="0" eb="2">
      <t>ビヒン</t>
    </rPh>
    <rPh sb="2" eb="3">
      <t>ヒ</t>
    </rPh>
    <phoneticPr fontId="16"/>
  </si>
  <si>
    <t>当該治験において求められている結果を導くために必要不可欠であり、かつ、施設で保有していない機械器具の購入に要する費用</t>
    <rPh sb="0" eb="2">
      <t>トウガイ</t>
    </rPh>
    <rPh sb="2" eb="4">
      <t>チケン</t>
    </rPh>
    <rPh sb="8" eb="9">
      <t>モト</t>
    </rPh>
    <rPh sb="15" eb="17">
      <t>ケッカ</t>
    </rPh>
    <rPh sb="18" eb="19">
      <t>ミチビ</t>
    </rPh>
    <rPh sb="23" eb="25">
      <t>ヒツヨウ</t>
    </rPh>
    <rPh sb="25" eb="28">
      <t>フカケツ</t>
    </rPh>
    <rPh sb="35" eb="37">
      <t>シセツ</t>
    </rPh>
    <rPh sb="38" eb="40">
      <t>ホユウ</t>
    </rPh>
    <rPh sb="45" eb="47">
      <t>キカイ</t>
    </rPh>
    <rPh sb="47" eb="49">
      <t>キグ</t>
    </rPh>
    <rPh sb="50" eb="52">
      <t>コウニュウ</t>
    </rPh>
    <rPh sb="53" eb="54">
      <t>ヨウ</t>
    </rPh>
    <rPh sb="56" eb="58">
      <t>ヒヨウ</t>
    </rPh>
    <phoneticPr fontId="16"/>
  </si>
  <si>
    <t>人件費</t>
    <rPh sb="0" eb="3">
      <t>ジンケンヒ</t>
    </rPh>
    <phoneticPr fontId="16"/>
  </si>
  <si>
    <t>当該治験に従事する職員に係る人件費</t>
    <rPh sb="0" eb="2">
      <t>トウガイ</t>
    </rPh>
    <rPh sb="2" eb="4">
      <t>チケン</t>
    </rPh>
    <rPh sb="5" eb="7">
      <t>ジュウジ</t>
    </rPh>
    <rPh sb="9" eb="11">
      <t>ショクイン</t>
    </rPh>
    <rPh sb="12" eb="13">
      <t>カカ</t>
    </rPh>
    <rPh sb="14" eb="17">
      <t>ジンケンヒ</t>
    </rPh>
    <phoneticPr fontId="16"/>
  </si>
  <si>
    <t>⑧</t>
    <phoneticPr fontId="16"/>
  </si>
  <si>
    <t>委託料</t>
    <rPh sb="0" eb="3">
      <t>イタクリョウ</t>
    </rPh>
    <phoneticPr fontId="16"/>
  </si>
  <si>
    <t>当該治験に関連する治験審査委員会等の速記委託、治験関係書類の保管会社への保存委託、CRC等治験関連職員の派遣等に要する経費</t>
    <rPh sb="0" eb="2">
      <t>トウガイ</t>
    </rPh>
    <rPh sb="2" eb="4">
      <t>チケン</t>
    </rPh>
    <rPh sb="5" eb="7">
      <t>カンレン</t>
    </rPh>
    <rPh sb="9" eb="11">
      <t>チケン</t>
    </rPh>
    <rPh sb="11" eb="13">
      <t>シンサ</t>
    </rPh>
    <rPh sb="13" eb="17">
      <t>イインカイトウ</t>
    </rPh>
    <rPh sb="18" eb="20">
      <t>ソッキ</t>
    </rPh>
    <rPh sb="20" eb="22">
      <t>イタク</t>
    </rPh>
    <rPh sb="23" eb="25">
      <t>チケン</t>
    </rPh>
    <rPh sb="25" eb="27">
      <t>カンケイ</t>
    </rPh>
    <rPh sb="27" eb="29">
      <t>ショルイ</t>
    </rPh>
    <rPh sb="30" eb="32">
      <t>ホカン</t>
    </rPh>
    <rPh sb="32" eb="34">
      <t>ガイシャ</t>
    </rPh>
    <rPh sb="36" eb="38">
      <t>ホゾン</t>
    </rPh>
    <rPh sb="38" eb="40">
      <t>イタク</t>
    </rPh>
    <rPh sb="44" eb="45">
      <t>トウ</t>
    </rPh>
    <rPh sb="45" eb="47">
      <t>チケン</t>
    </rPh>
    <rPh sb="47" eb="49">
      <t>カンレン</t>
    </rPh>
    <rPh sb="49" eb="51">
      <t>ショクイン</t>
    </rPh>
    <rPh sb="52" eb="55">
      <t>ハケントウ</t>
    </rPh>
    <rPh sb="56" eb="57">
      <t>ヨウ</t>
    </rPh>
    <rPh sb="59" eb="61">
      <t>ケイヒ</t>
    </rPh>
    <phoneticPr fontId="16"/>
  </si>
  <si>
    <t>⑨</t>
    <phoneticPr fontId="16"/>
  </si>
  <si>
    <t>事務費</t>
    <rPh sb="0" eb="3">
      <t>ジムヒ</t>
    </rPh>
    <phoneticPr fontId="16"/>
  </si>
  <si>
    <t>当該治験に必要な光熱水料、消耗品費、印刷製本費、通信運搬費、治験審査委員会等の事務処理に必要な経費、治験の進行の管理等に必要な経費</t>
    <rPh sb="0" eb="2">
      <t>トウガイ</t>
    </rPh>
    <rPh sb="2" eb="4">
      <t>チケン</t>
    </rPh>
    <rPh sb="5" eb="7">
      <t>ヒツヨウ</t>
    </rPh>
    <rPh sb="8" eb="10">
      <t>コウネツ</t>
    </rPh>
    <rPh sb="10" eb="11">
      <t>スイ</t>
    </rPh>
    <rPh sb="11" eb="12">
      <t>リョウ</t>
    </rPh>
    <rPh sb="13" eb="15">
      <t>ショウモウ</t>
    </rPh>
    <rPh sb="15" eb="16">
      <t>ヒン</t>
    </rPh>
    <rPh sb="16" eb="17">
      <t>ヒ</t>
    </rPh>
    <rPh sb="18" eb="20">
      <t>インサツ</t>
    </rPh>
    <rPh sb="20" eb="22">
      <t>セイホン</t>
    </rPh>
    <rPh sb="22" eb="23">
      <t>ヒ</t>
    </rPh>
    <rPh sb="24" eb="26">
      <t>ツウシン</t>
    </rPh>
    <rPh sb="26" eb="28">
      <t>ウンパン</t>
    </rPh>
    <rPh sb="28" eb="29">
      <t>ヒ</t>
    </rPh>
    <rPh sb="30" eb="32">
      <t>チケン</t>
    </rPh>
    <rPh sb="32" eb="34">
      <t>シンサ</t>
    </rPh>
    <rPh sb="34" eb="38">
      <t>イインカイトウ</t>
    </rPh>
    <rPh sb="39" eb="41">
      <t>ジム</t>
    </rPh>
    <rPh sb="41" eb="43">
      <t>ショリ</t>
    </rPh>
    <rPh sb="44" eb="46">
      <t>ヒツヨウ</t>
    </rPh>
    <rPh sb="47" eb="49">
      <t>ケイヒ</t>
    </rPh>
    <rPh sb="50" eb="52">
      <t>チケン</t>
    </rPh>
    <rPh sb="53" eb="55">
      <t>シンコウ</t>
    </rPh>
    <rPh sb="56" eb="59">
      <t>カンリトウ</t>
    </rPh>
    <rPh sb="60" eb="62">
      <t>ヒツヨウ</t>
    </rPh>
    <rPh sb="63" eb="65">
      <t>ケイヒ</t>
    </rPh>
    <phoneticPr fontId="16"/>
  </si>
  <si>
    <t>管理費</t>
    <rPh sb="0" eb="3">
      <t>カンリヒ</t>
    </rPh>
    <phoneticPr fontId="16"/>
  </si>
  <si>
    <t>技術料、機械損料、建物使用料、治験管理経費（症例検索のためのデータベース作成費等）、その他①～⑨に該当しない治験関連経費</t>
    <rPh sb="0" eb="3">
      <t>ギジュツリョウ</t>
    </rPh>
    <rPh sb="4" eb="6">
      <t>キカイ</t>
    </rPh>
    <rPh sb="6" eb="7">
      <t>ソン</t>
    </rPh>
    <rPh sb="7" eb="8">
      <t>リョウ</t>
    </rPh>
    <rPh sb="9" eb="11">
      <t>タテモノ</t>
    </rPh>
    <rPh sb="11" eb="13">
      <t>シヨウ</t>
    </rPh>
    <rPh sb="13" eb="14">
      <t>リョウ</t>
    </rPh>
    <rPh sb="15" eb="17">
      <t>チケン</t>
    </rPh>
    <rPh sb="17" eb="19">
      <t>カンリ</t>
    </rPh>
    <rPh sb="19" eb="21">
      <t>ケイヒ</t>
    </rPh>
    <rPh sb="22" eb="24">
      <t>ショウレイ</t>
    </rPh>
    <rPh sb="24" eb="26">
      <t>ケンサク</t>
    </rPh>
    <rPh sb="36" eb="38">
      <t>サクセイ</t>
    </rPh>
    <rPh sb="38" eb="39">
      <t>ヒ</t>
    </rPh>
    <rPh sb="39" eb="40">
      <t>トウ</t>
    </rPh>
    <rPh sb="44" eb="45">
      <t>タ</t>
    </rPh>
    <rPh sb="49" eb="51">
      <t>ガイトウ</t>
    </rPh>
    <rPh sb="54" eb="56">
      <t>チケン</t>
    </rPh>
    <rPh sb="56" eb="58">
      <t>カンレン</t>
    </rPh>
    <rPh sb="58" eb="60">
      <t>ケイヒ</t>
    </rPh>
    <phoneticPr fontId="16"/>
  </si>
  <si>
    <t>小計</t>
    <rPh sb="0" eb="2">
      <t>ショウケイ</t>
    </rPh>
    <phoneticPr fontId="16"/>
  </si>
  <si>
    <t>消費税</t>
    <rPh sb="0" eb="3">
      <t>ショウヒゼイ</t>
    </rPh>
    <phoneticPr fontId="16"/>
  </si>
  <si>
    <t>合計</t>
    <rPh sb="0" eb="2">
      <t>ゴウケイ</t>
    </rPh>
    <phoneticPr fontId="16"/>
  </si>
  <si>
    <t>受託研究費算定内訳書</t>
    <rPh sb="0" eb="2">
      <t>ジュタク</t>
    </rPh>
    <rPh sb="2" eb="5">
      <t>ケンキュウヒ</t>
    </rPh>
    <rPh sb="5" eb="7">
      <t>サンテイ</t>
    </rPh>
    <rPh sb="7" eb="10">
      <t>ウチワケショ</t>
    </rPh>
    <phoneticPr fontId="16"/>
  </si>
  <si>
    <r>
      <t>算出基準：臨床試験研究経費　×</t>
    </r>
    <r>
      <rPr>
        <sz val="10"/>
        <rFont val="ＭＳ Ｐゴシック"/>
        <family val="3"/>
        <charset val="128"/>
      </rPr>
      <t>　60％</t>
    </r>
    <rPh sb="0" eb="2">
      <t>サンシュツ</t>
    </rPh>
    <rPh sb="2" eb="4">
      <t>キジュン</t>
    </rPh>
    <rPh sb="5" eb="7">
      <t>リンショウ</t>
    </rPh>
    <rPh sb="7" eb="9">
      <t>シケン</t>
    </rPh>
    <rPh sb="9" eb="11">
      <t>ケンキュウ</t>
    </rPh>
    <rPh sb="11" eb="13">
      <t>ケイヒ</t>
    </rPh>
    <phoneticPr fontId="16"/>
  </si>
  <si>
    <t>※夜間や休日の対応がある場合、
　 時間外割増率も要検討</t>
    <rPh sb="1" eb="3">
      <t>ヤカン</t>
    </rPh>
    <rPh sb="4" eb="6">
      <t>キュウジツ</t>
    </rPh>
    <rPh sb="7" eb="9">
      <t>タイオウ</t>
    </rPh>
    <rPh sb="12" eb="14">
      <t>バアイ</t>
    </rPh>
    <rPh sb="18" eb="21">
      <t>ジカンガイ</t>
    </rPh>
    <rPh sb="21" eb="23">
      <t>ワリマシ</t>
    </rPh>
    <rPh sb="23" eb="24">
      <t>リツ</t>
    </rPh>
    <rPh sb="25" eb="26">
      <t>ヨウ</t>
    </rPh>
    <rPh sb="26" eb="28">
      <t>ケントウ</t>
    </rPh>
    <phoneticPr fontId="16"/>
  </si>
  <si>
    <t>消費税10%</t>
    <phoneticPr fontId="5"/>
  </si>
  <si>
    <t>設定</t>
    <rPh sb="0" eb="2">
      <t>セッテイ</t>
    </rPh>
    <phoneticPr fontId="5"/>
  </si>
  <si>
    <t>　【入力手順】</t>
    <rPh sb="2" eb="4">
      <t>ニュウリョク</t>
    </rPh>
    <rPh sb="4" eb="6">
      <t>テジュン</t>
    </rPh>
    <phoneticPr fontId="5"/>
  </si>
  <si>
    <t>Visit</t>
    <phoneticPr fontId="5"/>
  </si>
  <si>
    <t>請求額</t>
    <rPh sb="0" eb="3">
      <t>セイキュウガク</t>
    </rPh>
    <phoneticPr fontId="5"/>
  </si>
  <si>
    <t>総Visit数</t>
    <rPh sb="0" eb="1">
      <t>ソウ</t>
    </rPh>
    <rPh sb="6" eb="7">
      <t>スウ</t>
    </rPh>
    <phoneticPr fontId="5"/>
  </si>
  <si>
    <t>契約（合意）症例数</t>
    <rPh sb="0" eb="2">
      <t>ケイヤク</t>
    </rPh>
    <rPh sb="3" eb="5">
      <t>ゴウイ</t>
    </rPh>
    <rPh sb="6" eb="9">
      <t>ショウレイスウ</t>
    </rPh>
    <phoneticPr fontId="5"/>
  </si>
  <si>
    <t>Visit1に係る割合</t>
    <rPh sb="7" eb="8">
      <t>カカ</t>
    </rPh>
    <rPh sb="9" eb="11">
      <t>ワリアイ</t>
    </rPh>
    <phoneticPr fontId="5"/>
  </si>
  <si>
    <t>last Visit（中止時）に係る割合</t>
    <rPh sb="11" eb="13">
      <t>チュウシ</t>
    </rPh>
    <rPh sb="13" eb="14">
      <t>ジ</t>
    </rPh>
    <rPh sb="16" eb="17">
      <t>カカ</t>
    </rPh>
    <rPh sb="18" eb="20">
      <t>ワリアイ</t>
    </rPh>
    <phoneticPr fontId="5"/>
  </si>
  <si>
    <t>割合</t>
    <rPh sb="0" eb="2">
      <t>ワリアイ</t>
    </rPh>
    <phoneticPr fontId="5"/>
  </si>
  <si>
    <t>金額</t>
    <rPh sb="0" eb="2">
      <t>キンガク</t>
    </rPh>
    <phoneticPr fontId="5"/>
  </si>
  <si>
    <t>被験者初期対応業務費</t>
    <rPh sb="0" eb="3">
      <t>ヒケンシャ</t>
    </rPh>
    <rPh sb="3" eb="5">
      <t>ショキ</t>
    </rPh>
    <rPh sb="5" eb="7">
      <t>タイオウ</t>
    </rPh>
    <rPh sb="7" eb="9">
      <t>ギョウム</t>
    </rPh>
    <rPh sb="9" eb="10">
      <t>ヒ</t>
    </rPh>
    <phoneticPr fontId="5"/>
  </si>
  <si>
    <t>症例追加対応業務費</t>
    <rPh sb="0" eb="2">
      <t>ショウレイ</t>
    </rPh>
    <rPh sb="2" eb="4">
      <t>ツイカ</t>
    </rPh>
    <rPh sb="4" eb="6">
      <t>タイオウ</t>
    </rPh>
    <rPh sb="6" eb="9">
      <t>ギョウムヒ</t>
    </rPh>
    <phoneticPr fontId="5"/>
  </si>
  <si>
    <t>-</t>
    <phoneticPr fontId="5"/>
  </si>
  <si>
    <t>Visit1</t>
    <phoneticPr fontId="5"/>
  </si>
  <si>
    <t>期中Visit</t>
    <rPh sb="0" eb="2">
      <t>キチュウ</t>
    </rPh>
    <phoneticPr fontId="5"/>
  </si>
  <si>
    <t>期中Visit総額</t>
    <rPh sb="0" eb="2">
      <t>キチュウ</t>
    </rPh>
    <rPh sb="7" eb="9">
      <t>ソウガク</t>
    </rPh>
    <phoneticPr fontId="5"/>
  </si>
  <si>
    <t>Last Visit（中止時）</t>
    <rPh sb="11" eb="13">
      <t>チュウシ</t>
    </rPh>
    <rPh sb="13" eb="14">
      <t>ジ</t>
    </rPh>
    <phoneticPr fontId="5"/>
  </si>
  <si>
    <t>1症例額</t>
    <rPh sb="1" eb="3">
      <t>ショウレイ</t>
    </rPh>
    <rPh sb="3" eb="4">
      <t>ガク</t>
    </rPh>
    <phoneticPr fontId="5"/>
  </si>
  <si>
    <t>増分</t>
    <rPh sb="0" eb="2">
      <t>ゾウブン</t>
    </rPh>
    <phoneticPr fontId="5"/>
  </si>
  <si>
    <t>初期対応業務費</t>
    <rPh sb="0" eb="2">
      <t>ショキ</t>
    </rPh>
    <rPh sb="2" eb="4">
      <t>タイオウ</t>
    </rPh>
    <rPh sb="4" eb="7">
      <t>ギョウムヒ</t>
    </rPh>
    <phoneticPr fontId="5"/>
  </si>
  <si>
    <t>Extra Visit</t>
    <phoneticPr fontId="5"/>
  </si>
  <si>
    <t>SAE対応</t>
    <rPh sb="3" eb="5">
      <t>タイオウ</t>
    </rPh>
    <phoneticPr fontId="5"/>
  </si>
  <si>
    <t>SAE以外のExtra Visit</t>
    <rPh sb="3" eb="5">
      <t>イガイ</t>
    </rPh>
    <phoneticPr fontId="5"/>
  </si>
  <si>
    <t>Extra Effort</t>
    <phoneticPr fontId="5"/>
  </si>
  <si>
    <t>治験薬名　　　 　 　　　　   ：</t>
    <rPh sb="0" eb="2">
      <t>チケン</t>
    </rPh>
    <rPh sb="2" eb="3">
      <t>ヤク</t>
    </rPh>
    <rPh sb="3" eb="4">
      <t>メイ</t>
    </rPh>
    <phoneticPr fontId="16"/>
  </si>
  <si>
    <t>治験実施計画書番号 　　：</t>
    <rPh sb="0" eb="2">
      <t>チケン</t>
    </rPh>
    <rPh sb="2" eb="4">
      <t>ジッシ</t>
    </rPh>
    <rPh sb="4" eb="7">
      <t>ケイカクショ</t>
    </rPh>
    <rPh sb="7" eb="9">
      <t>バンゴウ</t>
    </rPh>
    <phoneticPr fontId="16"/>
  </si>
  <si>
    <t>治験課題名　　　　　　　　 ：　　</t>
    <rPh sb="0" eb="2">
      <t>チケン</t>
    </rPh>
    <rPh sb="2" eb="4">
      <t>カダイ</t>
    </rPh>
    <rPh sb="4" eb="5">
      <t>メイ</t>
    </rPh>
    <phoneticPr fontId="16"/>
  </si>
  <si>
    <t>依頼者名　　　　 　　　　  　：</t>
    <rPh sb="0" eb="3">
      <t>イライシャ</t>
    </rPh>
    <rPh sb="3" eb="4">
      <t>メイ</t>
    </rPh>
    <phoneticPr fontId="16"/>
  </si>
  <si>
    <t>契約症例数　  　  　　　 　 ：</t>
    <rPh sb="0" eb="2">
      <t>ケイヤク</t>
    </rPh>
    <rPh sb="2" eb="4">
      <t>ショウレイ</t>
    </rPh>
    <rPh sb="4" eb="5">
      <t>スウ</t>
    </rPh>
    <phoneticPr fontId="16"/>
  </si>
  <si>
    <t>項目</t>
    <rPh sb="0" eb="2">
      <t>コウモク</t>
    </rPh>
    <phoneticPr fontId="5"/>
  </si>
  <si>
    <t>※9回追加 b</t>
    <rPh sb="2" eb="3">
      <t>カイ</t>
    </rPh>
    <rPh sb="3" eb="5">
      <t>ツイカ</t>
    </rPh>
    <phoneticPr fontId="5"/>
  </si>
  <si>
    <t>※6回追加 b</t>
    <rPh sb="2" eb="3">
      <t>カイ</t>
    </rPh>
    <rPh sb="3" eb="5">
      <t>ツイカ</t>
    </rPh>
    <phoneticPr fontId="5"/>
  </si>
  <si>
    <t>※3回追加 b</t>
    <rPh sb="2" eb="3">
      <t>カイ</t>
    </rPh>
    <rPh sb="3" eb="5">
      <t>ツイカ</t>
    </rPh>
    <phoneticPr fontId="5"/>
  </si>
  <si>
    <t>Ⅱ
（ウェイト×2）</t>
    <phoneticPr fontId="5"/>
  </si>
  <si>
    <t>※12週追加 a</t>
    <rPh sb="3" eb="4">
      <t>シュウ</t>
    </rPh>
    <rPh sb="4" eb="6">
      <t>ツイカ</t>
    </rPh>
    <phoneticPr fontId="5"/>
  </si>
  <si>
    <t>※24週追加 a</t>
    <rPh sb="3" eb="4">
      <t>シュウ</t>
    </rPh>
    <rPh sb="4" eb="6">
      <t>ツイカ</t>
    </rPh>
    <phoneticPr fontId="5"/>
  </si>
  <si>
    <t>※36週追加 a</t>
    <rPh sb="3" eb="4">
      <t>シュウ</t>
    </rPh>
    <rPh sb="4" eb="6">
      <t>ツイカ</t>
    </rPh>
    <phoneticPr fontId="5"/>
  </si>
  <si>
    <t>Ⅲ
（ウェイト×3）</t>
    <phoneticPr fontId="5"/>
  </si>
  <si>
    <t>※3回追加 a</t>
    <rPh sb="2" eb="3">
      <t>カイ</t>
    </rPh>
    <rPh sb="3" eb="5">
      <t>ツイカ</t>
    </rPh>
    <phoneticPr fontId="5"/>
  </si>
  <si>
    <t>※6回追加 a</t>
    <rPh sb="2" eb="3">
      <t>カイ</t>
    </rPh>
    <rPh sb="3" eb="5">
      <t>ツイカ</t>
    </rPh>
    <phoneticPr fontId="5"/>
  </si>
  <si>
    <t>※9回追加 a</t>
    <rPh sb="2" eb="3">
      <t>カイ</t>
    </rPh>
    <rPh sb="3" eb="5">
      <t>ツイカ</t>
    </rPh>
    <phoneticPr fontId="5"/>
  </si>
  <si>
    <t>Visit数</t>
    <rPh sb="5" eb="6">
      <t>スウ</t>
    </rPh>
    <phoneticPr fontId="5"/>
  </si>
  <si>
    <t>/症例（税抜）</t>
  </si>
  <si>
    <t>/症例（税込）</t>
    <phoneticPr fontId="5"/>
  </si>
  <si>
    <t>ポイント表から算出した１症例金額(税抜)</t>
    <rPh sb="4" eb="5">
      <t>ヒョウ</t>
    </rPh>
    <rPh sb="7" eb="9">
      <t>サンシュツ</t>
    </rPh>
    <rPh sb="12" eb="14">
      <t>ショウレイ</t>
    </rPh>
    <rPh sb="14" eb="16">
      <t>キンガク</t>
    </rPh>
    <rPh sb="17" eb="19">
      <t>ゼイヌ</t>
    </rPh>
    <phoneticPr fontId="5"/>
  </si>
  <si>
    <t>　1.　契約（合意）症例数を入力
　2.　Visit1、Last Visitに係る割合を入力
　3.　Visit数を入力
　4.　被験者初期対応業務費についてプルダウンから該当項目を
　　　選択し、該当する場合は、割合又は金額欄に数値を入力
　5.　症例追加対応業務費についてプルダウンから該当項目を選択 
    　し、該当する場合は割合に数値を入力
　6.　K列にM列の数値のみを値貼り付け
　7．グラフの「データの選択」を実施する（グラフ上で右クリック）</t>
    <rPh sb="65" eb="68">
      <t>ヒケンシャ</t>
    </rPh>
    <rPh sb="68" eb="70">
      <t>ショキ</t>
    </rPh>
    <rPh sb="70" eb="72">
      <t>タイオウ</t>
    </rPh>
    <rPh sb="72" eb="74">
      <t>ギョウム</t>
    </rPh>
    <rPh sb="74" eb="75">
      <t>ヒ</t>
    </rPh>
    <rPh sb="86" eb="88">
      <t>ガイトウ</t>
    </rPh>
    <rPh sb="88" eb="90">
      <t>コウモク</t>
    </rPh>
    <rPh sb="95" eb="97">
      <t>センタク</t>
    </rPh>
    <rPh sb="99" eb="101">
      <t>ガイトウ</t>
    </rPh>
    <rPh sb="103" eb="105">
      <t>バアイ</t>
    </rPh>
    <rPh sb="107" eb="109">
      <t>ワリアイ</t>
    </rPh>
    <rPh sb="109" eb="110">
      <t>マタ</t>
    </rPh>
    <rPh sb="111" eb="113">
      <t>キンガク</t>
    </rPh>
    <rPh sb="113" eb="114">
      <t>ラン</t>
    </rPh>
    <rPh sb="115" eb="117">
      <t>スウチ</t>
    </rPh>
    <rPh sb="118" eb="120">
      <t>ニュウリョク</t>
    </rPh>
    <rPh sb="125" eb="127">
      <t>ショウレイ</t>
    </rPh>
    <rPh sb="127" eb="129">
      <t>ツイカ</t>
    </rPh>
    <rPh sb="129" eb="131">
      <t>タイオウ</t>
    </rPh>
    <rPh sb="131" eb="133">
      <t>ギョウム</t>
    </rPh>
    <rPh sb="133" eb="134">
      <t>ヒ</t>
    </rPh>
    <rPh sb="145" eb="147">
      <t>ガイトウ</t>
    </rPh>
    <rPh sb="147" eb="149">
      <t>コウモク</t>
    </rPh>
    <rPh sb="150" eb="152">
      <t>センタク</t>
    </rPh>
    <rPh sb="161" eb="163">
      <t>ガイトウ</t>
    </rPh>
    <rPh sb="165" eb="167">
      <t>バアイ</t>
    </rPh>
    <rPh sb="168" eb="170">
      <t>ワリアイ</t>
    </rPh>
    <rPh sb="171" eb="173">
      <t>スウチ</t>
    </rPh>
    <rPh sb="174" eb="176">
      <t>ニュウリョク</t>
    </rPh>
    <rPh sb="182" eb="183">
      <t>レツ</t>
    </rPh>
    <rPh sb="185" eb="186">
      <t>レツ</t>
    </rPh>
    <rPh sb="187" eb="189">
      <t>スウチ</t>
    </rPh>
    <rPh sb="192" eb="193">
      <t>アタイ</t>
    </rPh>
    <rPh sb="193" eb="194">
      <t>ハ</t>
    </rPh>
    <rPh sb="195" eb="196">
      <t>ツ</t>
    </rPh>
    <rPh sb="210" eb="212">
      <t>センタク</t>
    </rPh>
    <rPh sb="214" eb="216">
      <t>ジッシ</t>
    </rPh>
    <rPh sb="222" eb="223">
      <t>ジョウ</t>
    </rPh>
    <rPh sb="224" eb="225">
      <t>ミギ</t>
    </rPh>
    <phoneticPr fontId="5"/>
  </si>
  <si>
    <t>※25週追加 a</t>
    <rPh sb="3" eb="4">
      <t>シュウ</t>
    </rPh>
    <rPh sb="4" eb="6">
      <t>ツイカ</t>
    </rPh>
    <phoneticPr fontId="5"/>
  </si>
  <si>
    <t>※50週追加 a</t>
    <rPh sb="3" eb="4">
      <t>シュウ</t>
    </rPh>
    <rPh sb="4" eb="6">
      <t>ツイカ</t>
    </rPh>
    <phoneticPr fontId="5"/>
  </si>
  <si>
    <t>※75週追加 a</t>
    <rPh sb="3" eb="4">
      <t>シュウ</t>
    </rPh>
    <rPh sb="4" eb="6">
      <t>ツイカ</t>
    </rPh>
    <phoneticPr fontId="5"/>
  </si>
  <si>
    <t>※a　13回以上は、3回毎に2ポイントを加算</t>
    <rPh sb="5" eb="6">
      <t>カイ</t>
    </rPh>
    <rPh sb="6" eb="8">
      <t>イジョウ</t>
    </rPh>
    <rPh sb="11" eb="12">
      <t>カイ</t>
    </rPh>
    <rPh sb="12" eb="13">
      <t>ゴト</t>
    </rPh>
    <rPh sb="20" eb="22">
      <t>カサン</t>
    </rPh>
    <phoneticPr fontId="5"/>
  </si>
  <si>
    <t>費用</t>
    <rPh sb="0" eb="2">
      <t>ヒヨウ</t>
    </rPh>
    <phoneticPr fontId="16"/>
  </si>
  <si>
    <t>※別紙1より自動引用されるため記入しない</t>
    <rPh sb="1" eb="3">
      <t>ベッシ</t>
    </rPh>
    <rPh sb="6" eb="8">
      <t>ジドウ</t>
    </rPh>
    <rPh sb="8" eb="10">
      <t>インヨウ</t>
    </rPh>
    <rPh sb="15" eb="17">
      <t>キニュウ</t>
    </rPh>
    <phoneticPr fontId="5"/>
  </si>
  <si>
    <t>※別紙2より自動引用されるため記入しない</t>
    <rPh sb="1" eb="3">
      <t>ベッシ</t>
    </rPh>
    <rPh sb="6" eb="8">
      <t>ジドウ</t>
    </rPh>
    <rPh sb="8" eb="10">
      <t>インヨウ</t>
    </rPh>
    <rPh sb="15" eb="17">
      <t>キニュウ</t>
    </rPh>
    <phoneticPr fontId="5"/>
  </si>
  <si>
    <t>※別紙3より自動引用されるため記入しない</t>
    <rPh sb="1" eb="3">
      <t>ベッシ</t>
    </rPh>
    <rPh sb="6" eb="8">
      <t>ジドウ</t>
    </rPh>
    <rPh sb="8" eb="10">
      <t>インヨウ</t>
    </rPh>
    <rPh sb="15" eb="17">
      <t>キニュウ</t>
    </rPh>
    <phoneticPr fontId="5"/>
  </si>
  <si>
    <t>※別紙4より自動引用されるため記入しない</t>
    <rPh sb="1" eb="3">
      <t>ベッシ</t>
    </rPh>
    <rPh sb="6" eb="8">
      <t>ジドウ</t>
    </rPh>
    <rPh sb="8" eb="10">
      <t>インヨウ</t>
    </rPh>
    <rPh sb="15" eb="17">
      <t>キニュウ</t>
    </rPh>
    <phoneticPr fontId="5"/>
  </si>
  <si>
    <t>●症例まで</t>
    <rPh sb="1" eb="3">
      <t>ショウレイ</t>
    </rPh>
    <phoneticPr fontId="5"/>
  </si>
  <si>
    <t>●症例以降</t>
    <rPh sb="1" eb="3">
      <t>ショウレイ</t>
    </rPh>
    <rPh sb="3" eb="5">
      <t>イコウ</t>
    </rPh>
    <phoneticPr fontId="5"/>
  </si>
  <si>
    <t>作成日：</t>
    <rPh sb="0" eb="3">
      <t>サクセイビ</t>
    </rPh>
    <phoneticPr fontId="5"/>
  </si>
  <si>
    <t>治験実施計画書番号 　　</t>
    <rPh sb="0" eb="2">
      <t>チケン</t>
    </rPh>
    <rPh sb="2" eb="4">
      <t>ジッシ</t>
    </rPh>
    <rPh sb="4" eb="7">
      <t>ケイカクショ</t>
    </rPh>
    <rPh sb="7" eb="9">
      <t>バンゴウ</t>
    </rPh>
    <phoneticPr fontId="16"/>
  </si>
  <si>
    <t>作成</t>
    <rPh sb="0" eb="2">
      <t>サクセイ</t>
    </rPh>
    <phoneticPr fontId="5"/>
  </si>
  <si>
    <t>※a　51週以上は、12週毎に3ポイントを加算</t>
    <rPh sb="5" eb="6">
      <t>シュウ</t>
    </rPh>
    <rPh sb="6" eb="8">
      <t>イジョウ</t>
    </rPh>
    <rPh sb="12" eb="13">
      <t>シュウ</t>
    </rPh>
    <rPh sb="13" eb="14">
      <t>ゴト</t>
    </rPh>
    <rPh sb="21" eb="23">
      <t>カサン</t>
    </rPh>
    <phoneticPr fontId="5"/>
  </si>
  <si>
    <t>観察期脱落症例費</t>
  </si>
  <si>
    <t>全入院</t>
    <rPh sb="0" eb="3">
      <t>ゼンニュウイン</t>
    </rPh>
    <phoneticPr fontId="5"/>
  </si>
  <si>
    <t>一部入院必須</t>
    <rPh sb="0" eb="2">
      <t>イチブ</t>
    </rPh>
    <rPh sb="2" eb="4">
      <t>ニュウイン</t>
    </rPh>
    <rPh sb="4" eb="6">
      <t>ヒッス</t>
    </rPh>
    <phoneticPr fontId="5"/>
  </si>
  <si>
    <t>⑥</t>
    <phoneticPr fontId="5"/>
  </si>
  <si>
    <t>⑦</t>
    <phoneticPr fontId="16"/>
  </si>
  <si>
    <r>
      <t>算出基準：上記経費（①～⑦）　×　</t>
    </r>
    <r>
      <rPr>
        <sz val="10"/>
        <rFont val="ＭＳ Ｐゴシック"/>
        <family val="3"/>
        <charset val="128"/>
      </rPr>
      <t>20％</t>
    </r>
    <rPh sb="0" eb="2">
      <t>サンシュツ</t>
    </rPh>
    <rPh sb="2" eb="4">
      <t>キジュン</t>
    </rPh>
    <rPh sb="5" eb="7">
      <t>ジョウキ</t>
    </rPh>
    <rPh sb="7" eb="9">
      <t>ケイヒ</t>
    </rPh>
    <phoneticPr fontId="16"/>
  </si>
  <si>
    <r>
      <t>算出基準：上記経費（①～⑧）　×　</t>
    </r>
    <r>
      <rPr>
        <sz val="10"/>
        <rFont val="ＭＳ Ｐゴシック"/>
        <family val="3"/>
        <charset val="128"/>
      </rPr>
      <t>40％</t>
    </r>
    <rPh sb="0" eb="2">
      <t>サンシュツ</t>
    </rPh>
    <rPh sb="2" eb="4">
      <t>キジュン</t>
    </rPh>
    <rPh sb="5" eb="7">
      <t>ジョウキ</t>
    </rPh>
    <rPh sb="7" eb="9">
      <t>ケイヒ</t>
    </rPh>
    <phoneticPr fontId="16"/>
  </si>
  <si>
    <t>※症例単価は1円単位を切り捨て</t>
    <rPh sb="1" eb="3">
      <t>ショウレイ</t>
    </rPh>
    <rPh sb="3" eb="5">
      <t>タンカ</t>
    </rPh>
    <rPh sb="7" eb="8">
      <t>エン</t>
    </rPh>
    <rPh sb="8" eb="10">
      <t>タンイ</t>
    </rPh>
    <rPh sb="11" eb="12">
      <t>キ</t>
    </rPh>
    <rPh sb="13" eb="14">
      <t>ス</t>
    </rPh>
    <phoneticPr fontId="5"/>
  </si>
  <si>
    <t>そのため、合計と若干差が生じます</t>
    <rPh sb="5" eb="7">
      <t>ゴウケイ</t>
    </rPh>
    <rPh sb="8" eb="10">
      <t>ジャッカン</t>
    </rPh>
    <rPh sb="10" eb="11">
      <t>サ</t>
    </rPh>
    <rPh sb="12" eb="13">
      <t>ショウ</t>
    </rPh>
    <phoneticPr fontId="5"/>
  </si>
  <si>
    <t>併用薬の使用</t>
    <rPh sb="0" eb="3">
      <t>ヘイヨウヤク</t>
    </rPh>
    <rPh sb="4" eb="6">
      <t>シヨウ</t>
    </rPh>
    <phoneticPr fontId="5"/>
  </si>
  <si>
    <t>被験者の選出
（選択＋除外基準数）</t>
    <rPh sb="4" eb="6">
      <t>センシュツ</t>
    </rPh>
    <rPh sb="8" eb="10">
      <t>センタク</t>
    </rPh>
    <rPh sb="11" eb="13">
      <t>ジョガイ</t>
    </rPh>
    <rPh sb="13" eb="15">
      <t>キジュン</t>
    </rPh>
    <rPh sb="15" eb="16">
      <t>スウ</t>
    </rPh>
    <phoneticPr fontId="5"/>
  </si>
  <si>
    <t>19以下</t>
    <rPh sb="2" eb="4">
      <t>イカ</t>
    </rPh>
    <phoneticPr fontId="5"/>
  </si>
  <si>
    <t>20～29</t>
    <phoneticPr fontId="5"/>
  </si>
  <si>
    <t>30以上</t>
    <rPh sb="2" eb="4">
      <t>イジョウ</t>
    </rPh>
    <phoneticPr fontId="5"/>
  </si>
  <si>
    <t>同効薬でも不変使用可</t>
    <rPh sb="0" eb="3">
      <t>ドウコウヤク</t>
    </rPh>
    <rPh sb="5" eb="7">
      <t>フヘン</t>
    </rPh>
    <rPh sb="7" eb="9">
      <t>シヨウ</t>
    </rPh>
    <rPh sb="9" eb="10">
      <t>カ</t>
    </rPh>
    <phoneticPr fontId="5"/>
  </si>
  <si>
    <t>同効薬のみ禁止</t>
    <rPh sb="0" eb="3">
      <t>ドウコウヤク</t>
    </rPh>
    <rPh sb="5" eb="7">
      <t>キンシ</t>
    </rPh>
    <phoneticPr fontId="5"/>
  </si>
  <si>
    <t>全面禁止</t>
    <rPh sb="0" eb="2">
      <t>ゼンメン</t>
    </rPh>
    <rPh sb="2" eb="4">
      <t>キンシ</t>
    </rPh>
    <phoneticPr fontId="5"/>
  </si>
  <si>
    <t>相の種類</t>
    <rPh sb="0" eb="1">
      <t>ソウ</t>
    </rPh>
    <rPh sb="2" eb="4">
      <t>シュルイ</t>
    </rPh>
    <phoneticPr fontId="16"/>
  </si>
  <si>
    <t>T</t>
    <phoneticPr fontId="16"/>
  </si>
  <si>
    <t>国際共同試験の場合該当</t>
    <rPh sb="0" eb="6">
      <t>コクサイキョウドウシケン</t>
    </rPh>
    <rPh sb="7" eb="9">
      <t>バアイ</t>
    </rPh>
    <rPh sb="9" eb="11">
      <t>ガイトウ</t>
    </rPh>
    <phoneticPr fontId="16"/>
  </si>
  <si>
    <t>国際共同試験</t>
    <rPh sb="0" eb="6">
      <t>コクサイキョウドウシケン</t>
    </rPh>
    <phoneticPr fontId="16"/>
  </si>
  <si>
    <t>S</t>
    <phoneticPr fontId="16"/>
  </si>
  <si>
    <t>医師・心理士を想定</t>
    <rPh sb="0" eb="2">
      <t>イシ</t>
    </rPh>
    <rPh sb="3" eb="6">
      <t>シンリシ</t>
    </rPh>
    <rPh sb="7" eb="9">
      <t>ソウテイ</t>
    </rPh>
    <phoneticPr fontId="16"/>
  </si>
  <si>
    <t>1回の受診において評価を行う評価者の人数</t>
    <rPh sb="1" eb="2">
      <t>カイ</t>
    </rPh>
    <rPh sb="3" eb="5">
      <t>ジュシン</t>
    </rPh>
    <rPh sb="9" eb="11">
      <t>ヒョウカ</t>
    </rPh>
    <rPh sb="12" eb="13">
      <t>オコナ</t>
    </rPh>
    <rPh sb="14" eb="17">
      <t>ヒョウカシャ</t>
    </rPh>
    <rPh sb="18" eb="20">
      <t>ニンズウ</t>
    </rPh>
    <phoneticPr fontId="16"/>
  </si>
  <si>
    <t>R</t>
    <phoneticPr fontId="16"/>
  </si>
  <si>
    <t>介護者・代諾者等被験者以外からの情報収集が必要</t>
    <rPh sb="0" eb="3">
      <t>カイゴシャ</t>
    </rPh>
    <rPh sb="4" eb="7">
      <t>ダイダクシャ</t>
    </rPh>
    <rPh sb="7" eb="8">
      <t>トウ</t>
    </rPh>
    <rPh sb="8" eb="11">
      <t>ヒケンシャ</t>
    </rPh>
    <rPh sb="11" eb="13">
      <t>イガイ</t>
    </rPh>
    <rPh sb="16" eb="20">
      <t>ジョウホウシュウシュウ</t>
    </rPh>
    <rPh sb="21" eb="23">
      <t>ヒツヨウ</t>
    </rPh>
    <phoneticPr fontId="16"/>
  </si>
  <si>
    <t>Q</t>
    <phoneticPr fontId="16"/>
  </si>
  <si>
    <t>P</t>
    <phoneticPr fontId="16"/>
  </si>
  <si>
    <t>O</t>
    <phoneticPr fontId="16"/>
  </si>
  <si>
    <t>N</t>
    <phoneticPr fontId="16"/>
  </si>
  <si>
    <t>M</t>
    <phoneticPr fontId="16"/>
  </si>
  <si>
    <t>侵襲的検査（内視鏡検査、髄液検査など被験者に侵襲を与える検査）及び画像診断（X線、CT、MRI、PETなどの画像診断）の回数</t>
    <rPh sb="0" eb="5">
      <t>シンシュウテキケンサ</t>
    </rPh>
    <rPh sb="6" eb="11">
      <t>ナイシキョウケンサ</t>
    </rPh>
    <rPh sb="12" eb="16">
      <t>ズイエキケンサ</t>
    </rPh>
    <rPh sb="18" eb="21">
      <t>ヒケンシャ</t>
    </rPh>
    <rPh sb="22" eb="24">
      <t>シンシュウ</t>
    </rPh>
    <rPh sb="25" eb="26">
      <t>アタ</t>
    </rPh>
    <rPh sb="28" eb="30">
      <t>ケンサ</t>
    </rPh>
    <rPh sb="31" eb="32">
      <t>オヨ</t>
    </rPh>
    <rPh sb="33" eb="37">
      <t>ガゾウシンダン</t>
    </rPh>
    <rPh sb="39" eb="40">
      <t>セン</t>
    </rPh>
    <rPh sb="54" eb="58">
      <t>ガゾウシンダン</t>
    </rPh>
    <rPh sb="60" eb="62">
      <t>カイスウ</t>
    </rPh>
    <phoneticPr fontId="16"/>
  </si>
  <si>
    <t>L</t>
    <phoneticPr fontId="16"/>
  </si>
  <si>
    <t>K</t>
    <phoneticPr fontId="16"/>
  </si>
  <si>
    <t>チェックポイントの経過観察回数（電話観察）</t>
    <rPh sb="9" eb="15">
      <t>ケイカカンサツカイスウ</t>
    </rPh>
    <rPh sb="16" eb="20">
      <t>デンワカンサツ</t>
    </rPh>
    <phoneticPr fontId="16"/>
  </si>
  <si>
    <t>J</t>
    <phoneticPr fontId="16"/>
  </si>
  <si>
    <t>チェックポイントの経過観察回数（来院）</t>
    <rPh sb="9" eb="15">
      <t>ケイカカンサツカイスウ</t>
    </rPh>
    <rPh sb="16" eb="18">
      <t>ライイン</t>
    </rPh>
    <phoneticPr fontId="16"/>
  </si>
  <si>
    <t>I</t>
    <phoneticPr fontId="16"/>
  </si>
  <si>
    <t>被験者層</t>
    <rPh sb="0" eb="4">
      <t>ヒケンシャソウ</t>
    </rPh>
    <phoneticPr fontId="16"/>
  </si>
  <si>
    <t>H</t>
    <phoneticPr fontId="16"/>
  </si>
  <si>
    <t>治験薬の投与期間</t>
    <rPh sb="0" eb="3">
      <t>チケンヤク</t>
    </rPh>
    <rPh sb="4" eb="8">
      <t>トウヨキカン</t>
    </rPh>
    <phoneticPr fontId="16"/>
  </si>
  <si>
    <t>G</t>
    <phoneticPr fontId="16"/>
  </si>
  <si>
    <t>◎内用・外用：経口投与、経皮投与の場合
◎皮下・筋注：皮下投与、筋肉内投与の場合
◎静注・特殊：舌下投与、静脈内投与等、上記投与以外の場合</t>
    <rPh sb="1" eb="2">
      <t>ウチ</t>
    </rPh>
    <rPh sb="2" eb="3">
      <t>ヨウ</t>
    </rPh>
    <rPh sb="4" eb="6">
      <t>ガイヨウ</t>
    </rPh>
    <rPh sb="7" eb="11">
      <t>ケイコウトウヨ</t>
    </rPh>
    <rPh sb="12" eb="16">
      <t>ケイヒトウヨ</t>
    </rPh>
    <rPh sb="17" eb="19">
      <t>バアイ</t>
    </rPh>
    <rPh sb="21" eb="23">
      <t>ヒカ</t>
    </rPh>
    <rPh sb="24" eb="26">
      <t>キンチュウ</t>
    </rPh>
    <rPh sb="27" eb="31">
      <t>ヒカトウヨ</t>
    </rPh>
    <rPh sb="32" eb="37">
      <t>キンニクナイトウヨ</t>
    </rPh>
    <rPh sb="38" eb="40">
      <t>バアイ</t>
    </rPh>
    <rPh sb="42" eb="44">
      <t>ジョウチュウ</t>
    </rPh>
    <rPh sb="45" eb="47">
      <t>トクシュ</t>
    </rPh>
    <rPh sb="48" eb="50">
      <t>ゼッカ</t>
    </rPh>
    <rPh sb="50" eb="52">
      <t>トウヨ</t>
    </rPh>
    <rPh sb="53" eb="56">
      <t>ジョウミャクナイ</t>
    </rPh>
    <rPh sb="56" eb="58">
      <t>トウヨ</t>
    </rPh>
    <rPh sb="58" eb="59">
      <t>トウ</t>
    </rPh>
    <rPh sb="60" eb="62">
      <t>ジョウキ</t>
    </rPh>
    <rPh sb="62" eb="66">
      <t>トウヨイガイ</t>
    </rPh>
    <rPh sb="67" eb="69">
      <t>バアイ</t>
    </rPh>
    <phoneticPr fontId="16"/>
  </si>
  <si>
    <t>治験薬の投与経路</t>
    <rPh sb="0" eb="3">
      <t>チケンヤク</t>
    </rPh>
    <rPh sb="4" eb="8">
      <t>トウヨケイロ</t>
    </rPh>
    <phoneticPr fontId="16"/>
  </si>
  <si>
    <t>F</t>
    <phoneticPr fontId="16"/>
  </si>
  <si>
    <t>プラセボが使用される試験の場合該当</t>
    <rPh sb="5" eb="7">
      <t>シヨウ</t>
    </rPh>
    <rPh sb="10" eb="12">
      <t>シケン</t>
    </rPh>
    <rPh sb="13" eb="15">
      <t>バアイ</t>
    </rPh>
    <rPh sb="15" eb="17">
      <t>ガイトウ</t>
    </rPh>
    <phoneticPr fontId="16"/>
  </si>
  <si>
    <t>プラセボの使用</t>
    <rPh sb="5" eb="7">
      <t>シヨウ</t>
    </rPh>
    <phoneticPr fontId="16"/>
  </si>
  <si>
    <t>E</t>
    <phoneticPr fontId="16"/>
  </si>
  <si>
    <t>◎オープン：比較対照薬や盲検を必要としない試験
◎単盲検：1つの関係者（通常は参加者）のみが盲検化されている試験
◎二重盲検：参加者と医療スタッフの両方が盲検化されている試験</t>
    <rPh sb="6" eb="11">
      <t>ヒカクタイショウヤク</t>
    </rPh>
    <rPh sb="12" eb="14">
      <t>モウケン</t>
    </rPh>
    <rPh sb="15" eb="17">
      <t>ヒツヨウ</t>
    </rPh>
    <rPh sb="21" eb="23">
      <t>シケン</t>
    </rPh>
    <rPh sb="25" eb="28">
      <t>タンモウケン</t>
    </rPh>
    <rPh sb="32" eb="35">
      <t>カンケイシャ</t>
    </rPh>
    <rPh sb="36" eb="38">
      <t>ツウジョウ</t>
    </rPh>
    <rPh sb="39" eb="42">
      <t>サンカシャ</t>
    </rPh>
    <rPh sb="46" eb="48">
      <t>モウケン</t>
    </rPh>
    <rPh sb="48" eb="49">
      <t>カ</t>
    </rPh>
    <rPh sb="54" eb="56">
      <t>シケン</t>
    </rPh>
    <rPh sb="58" eb="62">
      <t>ニジュウモウケン</t>
    </rPh>
    <rPh sb="63" eb="66">
      <t>サンカシャ</t>
    </rPh>
    <rPh sb="67" eb="69">
      <t>イリョウ</t>
    </rPh>
    <rPh sb="74" eb="76">
      <t>リョウホウ</t>
    </rPh>
    <rPh sb="77" eb="79">
      <t>モウケン</t>
    </rPh>
    <rPh sb="79" eb="80">
      <t>カ</t>
    </rPh>
    <rPh sb="85" eb="87">
      <t>シケン</t>
    </rPh>
    <phoneticPr fontId="16"/>
  </si>
  <si>
    <t>デザイン</t>
    <phoneticPr fontId="16"/>
  </si>
  <si>
    <t>D</t>
    <phoneticPr fontId="16"/>
  </si>
  <si>
    <t>治験薬製造承認の状況</t>
    <rPh sb="0" eb="5">
      <t>チケンヤクセイゾウ</t>
    </rPh>
    <rPh sb="5" eb="7">
      <t>ショウニン</t>
    </rPh>
    <rPh sb="8" eb="10">
      <t>ジョウキョウ</t>
    </rPh>
    <phoneticPr fontId="16"/>
  </si>
  <si>
    <t>C</t>
    <phoneticPr fontId="16"/>
  </si>
  <si>
    <t>◎全入院：治験薬投与期に入院必須の場合
◎一部入院必須：治験薬投与期に一部入院必須の場合
◎外来：上記以外の場合</t>
    <rPh sb="1" eb="4">
      <t>ゼンニュウイン</t>
    </rPh>
    <rPh sb="5" eb="8">
      <t>チケンヤク</t>
    </rPh>
    <rPh sb="8" eb="10">
      <t>トウヨ</t>
    </rPh>
    <rPh sb="10" eb="11">
      <t>キ</t>
    </rPh>
    <rPh sb="12" eb="14">
      <t>ニュウイン</t>
    </rPh>
    <rPh sb="14" eb="16">
      <t>ヒッス</t>
    </rPh>
    <rPh sb="17" eb="19">
      <t>バアイ</t>
    </rPh>
    <rPh sb="21" eb="23">
      <t>イチブ</t>
    </rPh>
    <rPh sb="23" eb="27">
      <t>ニュウインヒッス</t>
    </rPh>
    <rPh sb="28" eb="34">
      <t>チケンヤクトウヨキ</t>
    </rPh>
    <rPh sb="35" eb="37">
      <t>イチブ</t>
    </rPh>
    <rPh sb="37" eb="41">
      <t>ニュウインヒッス</t>
    </rPh>
    <rPh sb="42" eb="44">
      <t>バアイ</t>
    </rPh>
    <rPh sb="46" eb="48">
      <t>ガイライ</t>
    </rPh>
    <rPh sb="49" eb="51">
      <t>ジョウキ</t>
    </rPh>
    <rPh sb="51" eb="53">
      <t>イガイ</t>
    </rPh>
    <rPh sb="54" eb="56">
      <t>バアイ</t>
    </rPh>
    <phoneticPr fontId="16"/>
  </si>
  <si>
    <t>入院・外来の別</t>
    <rPh sb="0" eb="2">
      <t>ニュウイン</t>
    </rPh>
    <rPh sb="3" eb="5">
      <t>ガイライ</t>
    </rPh>
    <rPh sb="6" eb="7">
      <t>ベツ</t>
    </rPh>
    <phoneticPr fontId="16"/>
  </si>
  <si>
    <t>B</t>
    <phoneticPr fontId="16"/>
  </si>
  <si>
    <t>対象疾患の重症度</t>
    <rPh sb="0" eb="4">
      <t>タイショウシッカン</t>
    </rPh>
    <rPh sb="5" eb="8">
      <t>ジュウショウド</t>
    </rPh>
    <phoneticPr fontId="16"/>
  </si>
  <si>
    <t>A</t>
    <phoneticPr fontId="16"/>
  </si>
  <si>
    <t>臨床試験研究経費ポイント算出表（別紙1）の解説</t>
    <rPh sb="0" eb="8">
      <t>リンショウシケンケンキュウケイヒ</t>
    </rPh>
    <rPh sb="12" eb="15">
      <t>サンシュツヒョウ</t>
    </rPh>
    <rPh sb="16" eb="18">
      <t>ベッシ</t>
    </rPh>
    <rPh sb="21" eb="23">
      <t>カイセツ</t>
    </rPh>
    <phoneticPr fontId="16"/>
  </si>
  <si>
    <t>◎注射の調製が必要となる回数（治験薬、対照薬、併用薬）
◎薬剤師以外（看護師等）が調製可の場合も算定
◎*治験薬調製後、投与終了までに概ね4時間以内に使用する等の制限がある場合にはウエイトを2に変更する</t>
    <rPh sb="97" eb="99">
      <t>ヘンコウ</t>
    </rPh>
    <phoneticPr fontId="16"/>
  </si>
  <si>
    <t>治験薬の調製が必要</t>
    <rPh sb="0" eb="3">
      <t>チケンヤク</t>
    </rPh>
    <rPh sb="4" eb="6">
      <t>チョウセイ</t>
    </rPh>
    <rPh sb="7" eb="9">
      <t>ヒツヨウ</t>
    </rPh>
    <phoneticPr fontId="16"/>
  </si>
  <si>
    <t>非盲検薬剤師の設定が必要な場合</t>
    <rPh sb="0" eb="1">
      <t>ヒ</t>
    </rPh>
    <rPh sb="1" eb="3">
      <t>モウケン</t>
    </rPh>
    <rPh sb="3" eb="6">
      <t>ヤクザイシ</t>
    </rPh>
    <rPh sb="7" eb="9">
      <t>セッテイ</t>
    </rPh>
    <rPh sb="10" eb="12">
      <t>ヒツヨウ</t>
    </rPh>
    <rPh sb="13" eb="15">
      <t>バアイ</t>
    </rPh>
    <phoneticPr fontId="16"/>
  </si>
  <si>
    <t>非盲検薬剤師が必要</t>
    <rPh sb="0" eb="3">
      <t>ヒモウケン</t>
    </rPh>
    <rPh sb="3" eb="6">
      <t>ヤクザイシ</t>
    </rPh>
    <rPh sb="7" eb="9">
      <t>ヒツヨウ</t>
    </rPh>
    <phoneticPr fontId="16"/>
  </si>
  <si>
    <t>調剤者の講習が必要</t>
    <rPh sb="0" eb="3">
      <t>チョウザイシャ</t>
    </rPh>
    <rPh sb="4" eb="6">
      <t>コウシュウ</t>
    </rPh>
    <rPh sb="7" eb="9">
      <t>ヒツヨウ</t>
    </rPh>
    <phoneticPr fontId="16"/>
  </si>
  <si>
    <t>Delegationが必要な場合算定</t>
  </si>
  <si>
    <t>調剤者の限定</t>
    <rPh sb="0" eb="3">
      <t>チョウザイシャ</t>
    </rPh>
    <rPh sb="4" eb="6">
      <t>ゲンテイ</t>
    </rPh>
    <phoneticPr fontId="16"/>
  </si>
  <si>
    <t>治験薬の処方及び注射等の出庫請求をする医師の人数。一般的には、治験責任医師及び治験分担医師の人数の合計</t>
    <rPh sb="0" eb="3">
      <t>チケンヤク</t>
    </rPh>
    <rPh sb="4" eb="6">
      <t>ショホウ</t>
    </rPh>
    <rPh sb="6" eb="7">
      <t>オヨ</t>
    </rPh>
    <rPh sb="8" eb="10">
      <t>チュウシャ</t>
    </rPh>
    <rPh sb="10" eb="11">
      <t>トウ</t>
    </rPh>
    <rPh sb="12" eb="14">
      <t>シュッコ</t>
    </rPh>
    <rPh sb="14" eb="16">
      <t>セイキュウ</t>
    </rPh>
    <rPh sb="19" eb="21">
      <t>イシ</t>
    </rPh>
    <rPh sb="22" eb="24">
      <t>ニンズウ</t>
    </rPh>
    <rPh sb="25" eb="27">
      <t>イッパン</t>
    </rPh>
    <rPh sb="27" eb="28">
      <t>テキ</t>
    </rPh>
    <rPh sb="31" eb="33">
      <t>チケン</t>
    </rPh>
    <rPh sb="33" eb="35">
      <t>セキニン</t>
    </rPh>
    <rPh sb="35" eb="37">
      <t>イシ</t>
    </rPh>
    <rPh sb="37" eb="38">
      <t>オヨ</t>
    </rPh>
    <rPh sb="39" eb="41">
      <t>チケン</t>
    </rPh>
    <rPh sb="41" eb="43">
      <t>ブンタン</t>
    </rPh>
    <rPh sb="43" eb="45">
      <t>イシ</t>
    </rPh>
    <rPh sb="46" eb="48">
      <t>ニンズウ</t>
    </rPh>
    <rPh sb="49" eb="51">
      <t>ゴウケイ</t>
    </rPh>
    <phoneticPr fontId="16"/>
  </si>
  <si>
    <t>請求医のチェック</t>
    <rPh sb="0" eb="3">
      <t>セイキュウイ</t>
    </rPh>
    <phoneticPr fontId="16"/>
  </si>
  <si>
    <t>治験薬の種目</t>
    <rPh sb="0" eb="3">
      <t>チケンヤク</t>
    </rPh>
    <rPh sb="4" eb="6">
      <t>シュモク</t>
    </rPh>
    <phoneticPr fontId="16"/>
  </si>
  <si>
    <t>デバイスの併用</t>
    <rPh sb="5" eb="7">
      <t>ヘイヨウ</t>
    </rPh>
    <phoneticPr fontId="16"/>
  </si>
  <si>
    <t>保存方法、服用方法、返却方法などその治験薬独自の特別な注意が被験者や医療従事者に必要な場合に、添付する説明文書</t>
    <rPh sb="0" eb="4">
      <t>ホゾンホウホウ</t>
    </rPh>
    <rPh sb="5" eb="7">
      <t>フクヨウ</t>
    </rPh>
    <rPh sb="7" eb="9">
      <t>ホウホウ</t>
    </rPh>
    <rPh sb="10" eb="12">
      <t>ヘンキャク</t>
    </rPh>
    <rPh sb="12" eb="14">
      <t>ホウホウ</t>
    </rPh>
    <rPh sb="18" eb="21">
      <t>チケンヤク</t>
    </rPh>
    <rPh sb="21" eb="23">
      <t>ドクジ</t>
    </rPh>
    <rPh sb="24" eb="26">
      <t>トクベツ</t>
    </rPh>
    <rPh sb="27" eb="29">
      <t>チュウイ</t>
    </rPh>
    <rPh sb="30" eb="33">
      <t>ヒケンシャ</t>
    </rPh>
    <rPh sb="34" eb="36">
      <t>イリョウ</t>
    </rPh>
    <rPh sb="36" eb="39">
      <t>ジュウジシャ</t>
    </rPh>
    <rPh sb="40" eb="42">
      <t>ヒツヨウ</t>
    </rPh>
    <rPh sb="43" eb="45">
      <t>バアイ</t>
    </rPh>
    <rPh sb="47" eb="49">
      <t>テンプ</t>
    </rPh>
    <rPh sb="51" eb="53">
      <t>セツメイ</t>
    </rPh>
    <rPh sb="53" eb="55">
      <t>ブンショ</t>
    </rPh>
    <phoneticPr fontId="16"/>
  </si>
  <si>
    <t>特殊説明文書等の添付</t>
    <rPh sb="0" eb="6">
      <t>トクシュセツメイブンショ</t>
    </rPh>
    <rPh sb="6" eb="7">
      <t>トウ</t>
    </rPh>
    <rPh sb="8" eb="10">
      <t>テンプ</t>
    </rPh>
    <phoneticPr fontId="16"/>
  </si>
  <si>
    <t>保存状況</t>
    <rPh sb="0" eb="4">
      <t>ホゾンジョウキョウ</t>
    </rPh>
    <phoneticPr fontId="16"/>
  </si>
  <si>
    <t>※ｂ：１３回以上は、３回ごとに３ポイントを加算</t>
    <phoneticPr fontId="16"/>
  </si>
  <si>
    <t>調剤及び出庫回数</t>
    <rPh sb="0" eb="2">
      <t>チョウザイ</t>
    </rPh>
    <rPh sb="2" eb="3">
      <t>オヨ</t>
    </rPh>
    <rPh sb="4" eb="6">
      <t>シュッコ</t>
    </rPh>
    <rPh sb="6" eb="8">
      <t>カイスウ</t>
    </rPh>
    <phoneticPr fontId="16"/>
  </si>
  <si>
    <t>※ａ：５１週以上は、１２週毎に３ポイントを加算</t>
    <phoneticPr fontId="16"/>
  </si>
  <si>
    <t>投与期間</t>
    <rPh sb="0" eb="4">
      <t>トウヨキカン</t>
    </rPh>
    <phoneticPr fontId="16"/>
  </si>
  <si>
    <t>◎オープン：比較対照薬や盲検を必要としない試験
◎単盲検：1つの関係者（通常は参加者）のみが盲検化されている試験
◎二重盲検：参加者と医療スタッフの両方が盲検化されている試験</t>
    <phoneticPr fontId="16"/>
  </si>
  <si>
    <t>治験薬の剤型</t>
    <rPh sb="0" eb="3">
      <t>チケンヤク</t>
    </rPh>
    <rPh sb="4" eb="6">
      <t>ザイケイ</t>
    </rPh>
    <phoneticPr fontId="16"/>
  </si>
  <si>
    <t>治験薬管理経費ポイント算出表（別紙2）の解説</t>
    <rPh sb="0" eb="2">
      <t>チケン</t>
    </rPh>
    <rPh sb="2" eb="3">
      <t>ヤク</t>
    </rPh>
    <rPh sb="3" eb="5">
      <t>カンリ</t>
    </rPh>
    <rPh sb="5" eb="7">
      <t>ケイヒ</t>
    </rPh>
    <rPh sb="11" eb="14">
      <t>サンシュツヒョウ</t>
    </rPh>
    <rPh sb="15" eb="17">
      <t>ベッシ</t>
    </rPh>
    <rPh sb="20" eb="22">
      <t>カイセツ</t>
    </rPh>
    <phoneticPr fontId="16"/>
  </si>
  <si>
    <t>ウエイトの高い方を算定</t>
    <phoneticPr fontId="16"/>
  </si>
  <si>
    <t>検体保管庫の温度管理</t>
    <rPh sb="0" eb="5">
      <t>ケンタイホカンコ</t>
    </rPh>
    <rPh sb="6" eb="10">
      <t>オンドカンリ</t>
    </rPh>
    <phoneticPr fontId="16"/>
  </si>
  <si>
    <t>心電計、アルコールチェッカー等を想定</t>
    <phoneticPr fontId="16"/>
  </si>
  <si>
    <t>依頼者指定の測定機器</t>
    <rPh sb="0" eb="5">
      <t>イライシャシテイ</t>
    </rPh>
    <rPh sb="6" eb="10">
      <t>ソクテイキキ</t>
    </rPh>
    <phoneticPr fontId="16"/>
  </si>
  <si>
    <t>海外への検体の発送</t>
    <rPh sb="0" eb="2">
      <t>カイガイ</t>
    </rPh>
    <rPh sb="4" eb="6">
      <t>ケンタイ</t>
    </rPh>
    <rPh sb="7" eb="9">
      <t>ハッソウ</t>
    </rPh>
    <phoneticPr fontId="16"/>
  </si>
  <si>
    <t>Delegationが必要な場合算定</t>
    <phoneticPr fontId="16"/>
  </si>
  <si>
    <t>検査実施者の限定</t>
    <rPh sb="0" eb="2">
      <t>ケンサ</t>
    </rPh>
    <rPh sb="2" eb="4">
      <t>ジッシ</t>
    </rPh>
    <rPh sb="4" eb="5">
      <t>シャ</t>
    </rPh>
    <rPh sb="6" eb="8">
      <t>ゲンテイ</t>
    </rPh>
    <phoneticPr fontId="16"/>
  </si>
  <si>
    <t>基本的に全ての試験が該当</t>
  </si>
  <si>
    <t>依頼者手順による検査の実施</t>
    <rPh sb="0" eb="3">
      <t>イライシャ</t>
    </rPh>
    <rPh sb="3" eb="5">
      <t>テジュン</t>
    </rPh>
    <rPh sb="8" eb="10">
      <t>ケンサ</t>
    </rPh>
    <rPh sb="11" eb="13">
      <t>ジッシ</t>
    </rPh>
    <phoneticPr fontId="16"/>
  </si>
  <si>
    <t>※ａ：１３回以上は、３回ごとに１ポイントを加算</t>
  </si>
  <si>
    <t>検査実施来院回数</t>
    <rPh sb="0" eb="4">
      <t>ケンサジッシ</t>
    </rPh>
    <rPh sb="4" eb="6">
      <t>ライイン</t>
    </rPh>
    <rPh sb="6" eb="8">
      <t>カイスウ</t>
    </rPh>
    <phoneticPr fontId="16"/>
  </si>
  <si>
    <t>心電図の中央解析機関（海外）への送信等を想定</t>
    <phoneticPr fontId="16"/>
  </si>
  <si>
    <t>海外へのデータ発信</t>
    <rPh sb="0" eb="2">
      <t>カイガイ</t>
    </rPh>
    <rPh sb="7" eb="9">
      <t>ハッシン</t>
    </rPh>
    <phoneticPr fontId="16"/>
  </si>
  <si>
    <t>院内で検体処理して検査会社へ出検する場合、算定</t>
    <phoneticPr fontId="16"/>
  </si>
  <si>
    <t>検査の実施場所</t>
    <rPh sb="0" eb="2">
      <t>ケンサ</t>
    </rPh>
    <rPh sb="3" eb="7">
      <t>ジッシバショ</t>
    </rPh>
    <phoneticPr fontId="16"/>
  </si>
  <si>
    <t>臨床検査管理経費ポイント算出表（別紙3）の解説</t>
    <rPh sb="0" eb="2">
      <t>リンショウ</t>
    </rPh>
    <rPh sb="2" eb="4">
      <t>ケンサ</t>
    </rPh>
    <rPh sb="4" eb="6">
      <t>カンリ</t>
    </rPh>
    <rPh sb="6" eb="8">
      <t>ケイヒ</t>
    </rPh>
    <rPh sb="12" eb="15">
      <t>サンシュツヒョウ</t>
    </rPh>
    <rPh sb="16" eb="18">
      <t>ベッシ</t>
    </rPh>
    <rPh sb="21" eb="23">
      <t>カイセツ</t>
    </rPh>
    <phoneticPr fontId="16"/>
  </si>
  <si>
    <t>画像検査のためにテスト撮像が必要な場合に算定</t>
    <phoneticPr fontId="16"/>
  </si>
  <si>
    <t>画像検査のためのテスト撮像</t>
    <rPh sb="0" eb="2">
      <t>ガゾウ</t>
    </rPh>
    <rPh sb="2" eb="4">
      <t>ケンサ</t>
    </rPh>
    <rPh sb="11" eb="13">
      <t>サツゾウ</t>
    </rPh>
    <phoneticPr fontId="16"/>
  </si>
  <si>
    <t>データ送信時に必要な場合等に算定</t>
    <rPh sb="3" eb="6">
      <t>ソウシンジ</t>
    </rPh>
    <rPh sb="7" eb="9">
      <t>ヒツヨウ</t>
    </rPh>
    <rPh sb="10" eb="12">
      <t>バアイ</t>
    </rPh>
    <rPh sb="12" eb="13">
      <t>トウ</t>
    </rPh>
    <rPh sb="14" eb="16">
      <t>サンテイ</t>
    </rPh>
    <phoneticPr fontId="16"/>
  </si>
  <si>
    <t>CD等へのデータ焼き</t>
    <rPh sb="2" eb="3">
      <t>トウ</t>
    </rPh>
    <rPh sb="8" eb="9">
      <t>ヤ</t>
    </rPh>
    <phoneticPr fontId="16"/>
  </si>
  <si>
    <t>マスキングの実施</t>
    <rPh sb="6" eb="8">
      <t>ジッシ</t>
    </rPh>
    <phoneticPr fontId="16"/>
  </si>
  <si>
    <t>検査実施者の限定</t>
    <rPh sb="0" eb="5">
      <t>ケンサジッシシャ</t>
    </rPh>
    <rPh sb="6" eb="8">
      <t>ゲンテイ</t>
    </rPh>
    <phoneticPr fontId="16"/>
  </si>
  <si>
    <t>依頼者手順による撮像の実施</t>
    <rPh sb="0" eb="3">
      <t>イライシャ</t>
    </rPh>
    <rPh sb="3" eb="5">
      <t>テジュン</t>
    </rPh>
    <rPh sb="8" eb="10">
      <t>サツゾウ</t>
    </rPh>
    <rPh sb="11" eb="13">
      <t>ジッシ</t>
    </rPh>
    <phoneticPr fontId="16"/>
  </si>
  <si>
    <t>MRI画像等のデータ送信必要時に算定</t>
    <rPh sb="3" eb="6">
      <t>ガゾウトウ</t>
    </rPh>
    <rPh sb="10" eb="12">
      <t>ソウシン</t>
    </rPh>
    <rPh sb="12" eb="15">
      <t>ヒツヨウジ</t>
    </rPh>
    <rPh sb="16" eb="18">
      <t>サンテイ</t>
    </rPh>
    <phoneticPr fontId="16"/>
  </si>
  <si>
    <t>データ送信</t>
    <rPh sb="3" eb="5">
      <t>ソウシン</t>
    </rPh>
    <phoneticPr fontId="16"/>
  </si>
  <si>
    <t>※ａ：１３回以上は、３回ごとに２ポイントを加算</t>
    <phoneticPr fontId="16"/>
  </si>
  <si>
    <t>撮影回数</t>
    <rPh sb="0" eb="4">
      <t>サツエイカイスウ</t>
    </rPh>
    <phoneticPr fontId="16"/>
  </si>
  <si>
    <t>放射線管理経費ポイント算出表（別紙4）の解説</t>
    <rPh sb="0" eb="3">
      <t>ホウシャセン</t>
    </rPh>
    <rPh sb="3" eb="5">
      <t>カンリ</t>
    </rPh>
    <rPh sb="5" eb="7">
      <t>ケイヒ</t>
    </rPh>
    <rPh sb="11" eb="14">
      <t>サンシュツヒョウ</t>
    </rPh>
    <rPh sb="15" eb="17">
      <t>ベッシ</t>
    </rPh>
    <rPh sb="20" eb="22">
      <t>カイセツ</t>
    </rPh>
    <phoneticPr fontId="16"/>
  </si>
  <si>
    <t>Ⅱ相</t>
    <phoneticPr fontId="5"/>
  </si>
  <si>
    <t>Ⅲ相</t>
    <rPh sb="1" eb="2">
      <t>ソウ</t>
    </rPh>
    <phoneticPr fontId="5"/>
  </si>
  <si>
    <t>肥前精神医療センター（2026年7月15日改訂）</t>
    <rPh sb="0" eb="6">
      <t>ヒゼンセイシンイリョウ</t>
    </rPh>
    <rPh sb="15" eb="16">
      <t>ネン</t>
    </rPh>
    <rPh sb="17" eb="18">
      <t>ガツ</t>
    </rPh>
    <rPh sb="20" eb="21">
      <t>ニチ</t>
    </rPh>
    <rPh sb="21" eb="23">
      <t>カイテイ</t>
    </rPh>
    <phoneticPr fontId="5"/>
  </si>
  <si>
    <t>毒薬・向精神薬</t>
    <rPh sb="0" eb="1">
      <t>ドク</t>
    </rPh>
    <rPh sb="1" eb="2">
      <t>ヤク</t>
    </rPh>
    <phoneticPr fontId="5"/>
  </si>
  <si>
    <t>劇薬</t>
    <phoneticPr fontId="5"/>
  </si>
  <si>
    <t>※3回追加 a
（計13～15回）</t>
    <rPh sb="2" eb="3">
      <t>カイ</t>
    </rPh>
    <rPh sb="3" eb="5">
      <t>ツイカ</t>
    </rPh>
    <rPh sb="9" eb="10">
      <t>ケイ</t>
    </rPh>
    <rPh sb="15" eb="16">
      <t>カイ</t>
    </rPh>
    <phoneticPr fontId="5"/>
  </si>
  <si>
    <t>※6回追加 a
（計16～18回）</t>
    <rPh sb="2" eb="3">
      <t>カイ</t>
    </rPh>
    <rPh sb="3" eb="5">
      <t>ツイカ</t>
    </rPh>
    <rPh sb="9" eb="10">
      <t>ケイ</t>
    </rPh>
    <rPh sb="15" eb="16">
      <t>カイ</t>
    </rPh>
    <phoneticPr fontId="5"/>
  </si>
  <si>
    <t>※9回追加 a
（計19～21回）</t>
    <rPh sb="2" eb="3">
      <t>カイ</t>
    </rPh>
    <rPh sb="3" eb="5">
      <t>ツイカ</t>
    </rPh>
    <rPh sb="9" eb="10">
      <t>ケイ</t>
    </rPh>
    <rPh sb="15" eb="16">
      <t>カイ</t>
    </rPh>
    <phoneticPr fontId="5"/>
  </si>
  <si>
    <t>観察期脱落率</t>
    <rPh sb="0" eb="3">
      <t>カンサツキ</t>
    </rPh>
    <rPh sb="3" eb="5">
      <t>ダツラク</t>
    </rPh>
    <rPh sb="5" eb="6">
      <t>リツ</t>
    </rPh>
    <phoneticPr fontId="5"/>
  </si>
  <si>
    <t>75％以上</t>
    <rPh sb="3" eb="5">
      <t>イジョウ</t>
    </rPh>
    <phoneticPr fontId="5"/>
  </si>
  <si>
    <t>50～74％</t>
    <phoneticPr fontId="5"/>
  </si>
  <si>
    <t>25～49％</t>
    <phoneticPr fontId="5"/>
  </si>
  <si>
    <t>Y</t>
    <phoneticPr fontId="5"/>
  </si>
  <si>
    <t>Z</t>
    <phoneticPr fontId="5"/>
  </si>
  <si>
    <t>AA</t>
    <phoneticPr fontId="5"/>
  </si>
  <si>
    <t>2年未満</t>
    <rPh sb="1" eb="2">
      <t>ネン</t>
    </rPh>
    <rPh sb="2" eb="4">
      <t>ミマン</t>
    </rPh>
    <phoneticPr fontId="5"/>
  </si>
  <si>
    <t>2～4年未満</t>
    <rPh sb="3" eb="4">
      <t>ネン</t>
    </rPh>
    <rPh sb="4" eb="6">
      <t>ミマン</t>
    </rPh>
    <phoneticPr fontId="5"/>
  </si>
  <si>
    <t>4年以上</t>
    <rPh sb="1" eb="2">
      <t>ネン</t>
    </rPh>
    <rPh sb="2" eb="4">
      <t>イジョウ</t>
    </rPh>
    <phoneticPr fontId="5"/>
  </si>
  <si>
    <t>当院温度ロガーで温度管理</t>
    <rPh sb="0" eb="2">
      <t>トウイン</t>
    </rPh>
    <rPh sb="2" eb="4">
      <t>オンド</t>
    </rPh>
    <rPh sb="8" eb="10">
      <t>オンド</t>
    </rPh>
    <rPh sb="10" eb="12">
      <t>カンリ</t>
    </rPh>
    <phoneticPr fontId="5"/>
  </si>
  <si>
    <t>2年未満（冷蔵）</t>
    <rPh sb="1" eb="2">
      <t>ネン</t>
    </rPh>
    <rPh sb="2" eb="4">
      <t>ミマン</t>
    </rPh>
    <rPh sb="5" eb="7">
      <t>レイゾウ</t>
    </rPh>
    <phoneticPr fontId="5"/>
  </si>
  <si>
    <t>2～4年未満（冷蔵）</t>
    <rPh sb="3" eb="4">
      <t>ネン</t>
    </rPh>
    <rPh sb="4" eb="6">
      <t>ミマン</t>
    </rPh>
    <phoneticPr fontId="5"/>
  </si>
  <si>
    <t>4年以上（冷蔵）</t>
    <rPh sb="1" eb="2">
      <t>ネン</t>
    </rPh>
    <rPh sb="2" eb="4">
      <t>イジョウ</t>
    </rPh>
    <phoneticPr fontId="5"/>
  </si>
  <si>
    <t>評価</t>
    <rPh sb="0" eb="2">
      <t>ヒョウカ</t>
    </rPh>
    <phoneticPr fontId="5"/>
  </si>
  <si>
    <t>時間</t>
    <rPh sb="0" eb="2">
      <t>ジカン</t>
    </rPh>
    <phoneticPr fontId="5"/>
  </si>
  <si>
    <t>EQ–5D–5L</t>
    <phoneticPr fontId="5"/>
  </si>
  <si>
    <t>C-SSRS(paper)初回</t>
    <rPh sb="13" eb="15">
      <t>ショカイ</t>
    </rPh>
    <phoneticPr fontId="5"/>
  </si>
  <si>
    <t>30分で割った数（切り捨て）</t>
    <rPh sb="2" eb="3">
      <t>フン</t>
    </rPh>
    <rPh sb="4" eb="5">
      <t>ワ</t>
    </rPh>
    <rPh sb="7" eb="8">
      <t>カズ</t>
    </rPh>
    <rPh sb="9" eb="10">
      <t>キ</t>
    </rPh>
    <rPh sb="11" eb="12">
      <t>ス</t>
    </rPh>
    <phoneticPr fontId="5"/>
  </si>
  <si>
    <t>合計数</t>
    <rPh sb="0" eb="3">
      <t>ゴウケイスウ</t>
    </rPh>
    <phoneticPr fontId="5"/>
  </si>
  <si>
    <t>EoS</t>
    <phoneticPr fontId="5"/>
  </si>
  <si>
    <t>C-SSRS(paper)継続</t>
    <rPh sb="13" eb="15">
      <t>ケイゾク</t>
    </rPh>
    <phoneticPr fontId="5"/>
  </si>
  <si>
    <t xml:space="preserve"> 例）</t>
    <rPh sb="1" eb="2">
      <t>レイ</t>
    </rPh>
    <phoneticPr fontId="5"/>
  </si>
  <si>
    <t>合計時間(分）</t>
    <rPh sb="0" eb="2">
      <t>ゴウケイ</t>
    </rPh>
    <rPh sb="2" eb="4">
      <t>ジカン</t>
    </rPh>
    <rPh sb="5" eb="6">
      <t>フン</t>
    </rPh>
    <phoneticPr fontId="5"/>
  </si>
  <si>
    <t>＜30分以上かかる事が想定される検査(検査種毎に時間を合計/30分毎に1カウント）＞カウント用補助シート</t>
    <rPh sb="46" eb="47">
      <t>ヨウ</t>
    </rPh>
    <rPh sb="47" eb="49">
      <t>ホジョ</t>
    </rPh>
    <phoneticPr fontId="5"/>
  </si>
  <si>
    <t>治験薬保管管理期間</t>
    <rPh sb="0" eb="2">
      <t>チケン</t>
    </rPh>
    <rPh sb="2" eb="3">
      <t>ヤク</t>
    </rPh>
    <rPh sb="3" eb="5">
      <t>ホカン</t>
    </rPh>
    <rPh sb="5" eb="7">
      <t>カンリ</t>
    </rPh>
    <rPh sb="7" eb="9">
      <t>キカン</t>
    </rPh>
    <phoneticPr fontId="5"/>
  </si>
  <si>
    <t>要</t>
    <rPh sb="0" eb="1">
      <t>ヨウ</t>
    </rPh>
    <phoneticPr fontId="5"/>
  </si>
  <si>
    <t>剤型を選択。複数ある場合はウェイトが高い方の剤型を選択する。</t>
    <rPh sb="0" eb="2">
      <t>ザイケイ</t>
    </rPh>
    <rPh sb="3" eb="5">
      <t>センタク</t>
    </rPh>
    <rPh sb="6" eb="8">
      <t>フクスウ</t>
    </rPh>
    <rPh sb="10" eb="12">
      <t>バアイ</t>
    </rPh>
    <rPh sb="18" eb="19">
      <t>タカ</t>
    </rPh>
    <rPh sb="20" eb="21">
      <t>ホウ</t>
    </rPh>
    <rPh sb="22" eb="24">
      <t>ザイケイ</t>
    </rPh>
    <rPh sb="25" eb="27">
      <t>センタク</t>
    </rPh>
    <phoneticPr fontId="5"/>
  </si>
  <si>
    <t>当院温度ロガーでの
温度管理期間</t>
    <rPh sb="0" eb="2">
      <t>トウイン</t>
    </rPh>
    <rPh sb="2" eb="4">
      <t>オンド</t>
    </rPh>
    <rPh sb="10" eb="12">
      <t>オンド</t>
    </rPh>
    <rPh sb="12" eb="14">
      <t>カンリ</t>
    </rPh>
    <rPh sb="14" eb="16">
      <t>キカン</t>
    </rPh>
    <phoneticPr fontId="5"/>
  </si>
  <si>
    <t>当院温度ロガーでの
温度管理期間</t>
    <rPh sb="0" eb="2">
      <t>トウイン</t>
    </rPh>
    <rPh sb="2" eb="4">
      <t>オンド</t>
    </rPh>
    <rPh sb="10" eb="12">
      <t>オンド</t>
    </rPh>
    <rPh sb="12" eb="14">
      <t>カンリ</t>
    </rPh>
    <rPh sb="14" eb="16">
      <t>キカン</t>
    </rPh>
    <phoneticPr fontId="16"/>
  </si>
  <si>
    <t>治験薬保管管理期間</t>
    <rPh sb="0" eb="2">
      <t>チケン</t>
    </rPh>
    <rPh sb="2" eb="3">
      <t>ヤク</t>
    </rPh>
    <rPh sb="3" eb="5">
      <t>ホカン</t>
    </rPh>
    <rPh sb="5" eb="7">
      <t>カンリ</t>
    </rPh>
    <rPh sb="7" eb="9">
      <t>キカン</t>
    </rPh>
    <phoneticPr fontId="16"/>
  </si>
  <si>
    <t>当院温度ロガーを使用して温度管理を実施する場合。
期間はP項目と同じ期間を選択する。</t>
    <rPh sb="0" eb="2">
      <t>トウイン</t>
    </rPh>
    <rPh sb="2" eb="4">
      <t>オンド</t>
    </rPh>
    <rPh sb="8" eb="10">
      <t>シヨウ</t>
    </rPh>
    <rPh sb="12" eb="16">
      <t>オンドカンリ</t>
    </rPh>
    <rPh sb="17" eb="19">
      <t>ジッシ</t>
    </rPh>
    <rPh sb="21" eb="23">
      <t>バアイ</t>
    </rPh>
    <rPh sb="25" eb="27">
      <t>キカン</t>
    </rPh>
    <rPh sb="29" eb="31">
      <t>コウモク</t>
    </rPh>
    <rPh sb="32" eb="33">
      <t>オナ</t>
    </rPh>
    <rPh sb="34" eb="36">
      <t>キカン</t>
    </rPh>
    <rPh sb="37" eb="39">
      <t>センタク</t>
    </rPh>
    <phoneticPr fontId="16"/>
  </si>
  <si>
    <t>原則、契約締結日の翌月～治験終了予定日（または初回契約期間）を目途に選択する。</t>
    <rPh sb="0" eb="2">
      <t>ゲンソク</t>
    </rPh>
    <rPh sb="3" eb="5">
      <t>ケイヤク</t>
    </rPh>
    <rPh sb="5" eb="7">
      <t>テイケツ</t>
    </rPh>
    <rPh sb="7" eb="8">
      <t>ビ</t>
    </rPh>
    <rPh sb="9" eb="11">
      <t>ヨクゲツ</t>
    </rPh>
    <rPh sb="12" eb="14">
      <t>チケン</t>
    </rPh>
    <rPh sb="14" eb="16">
      <t>シュウリョウ</t>
    </rPh>
    <rPh sb="16" eb="18">
      <t>ヨテイ</t>
    </rPh>
    <rPh sb="18" eb="19">
      <t>ビ</t>
    </rPh>
    <rPh sb="23" eb="25">
      <t>ショカイ</t>
    </rPh>
    <rPh sb="25" eb="27">
      <t>ケイヤク</t>
    </rPh>
    <rPh sb="27" eb="29">
      <t>キカン</t>
    </rPh>
    <rPh sb="31" eb="33">
      <t>メド</t>
    </rPh>
    <rPh sb="34" eb="36">
      <t>センタク</t>
    </rPh>
    <phoneticPr fontId="16"/>
  </si>
  <si>
    <t>治験使用薬投与にあたりデバイス使用が予定されている場合</t>
    <rPh sb="0" eb="5">
      <t>チケンシヨウヤク</t>
    </rPh>
    <rPh sb="5" eb="7">
      <t>トウヨ</t>
    </rPh>
    <rPh sb="15" eb="17">
      <t>シヨウ</t>
    </rPh>
    <rPh sb="18" eb="20">
      <t>ヨテイ</t>
    </rPh>
    <rPh sb="25" eb="27">
      <t>バアイ</t>
    </rPh>
    <phoneticPr fontId="5"/>
  </si>
  <si>
    <t>冷所（2-8℃）
常温（15-25℃）</t>
    <rPh sb="0" eb="2">
      <t>レイショ</t>
    </rPh>
    <rPh sb="9" eb="11">
      <t>ジョウオン</t>
    </rPh>
    <phoneticPr fontId="5"/>
  </si>
  <si>
    <t>独立行政法人国立病院機構　肥前精神医療センター　2026年7月15日改訂</t>
    <rPh sb="0" eb="6">
      <t>ドクリツギョウセイホウジン</t>
    </rPh>
    <rPh sb="6" eb="12">
      <t>コクリツビョウインキコウ</t>
    </rPh>
    <rPh sb="13" eb="19">
      <t>ヒゼンセイシンイリョウ</t>
    </rPh>
    <rPh sb="28" eb="29">
      <t>ネン</t>
    </rPh>
    <rPh sb="30" eb="31">
      <t>ガツ</t>
    </rPh>
    <rPh sb="33" eb="34">
      <t>ニチ</t>
    </rPh>
    <rPh sb="34" eb="36">
      <t>カイテイ</t>
    </rPh>
    <phoneticPr fontId="16"/>
  </si>
  <si>
    <t xml:space="preserve">◎同効薬でも不変使用可：治験参加以前より同効薬を使用している場合は、その薬に限り引き続き使用可 
◎同効薬のみ禁止：同効薬の使用はすべて禁止 
◎全面禁止：（同効薬か否かを問わず）併用薬の使用はすべて禁止 </t>
    <rPh sb="24" eb="26">
      <t>シヨウ</t>
    </rPh>
    <rPh sb="44" eb="46">
      <t>シヨウ</t>
    </rPh>
    <rPh sb="62" eb="64">
      <t>シヨウ</t>
    </rPh>
    <phoneticPr fontId="5"/>
  </si>
  <si>
    <t>選択基準と除外基準の合計数</t>
    <rPh sb="0" eb="2">
      <t>センタク</t>
    </rPh>
    <rPh sb="2" eb="4">
      <t>キジュン</t>
    </rPh>
    <rPh sb="5" eb="7">
      <t>ジョガイ</t>
    </rPh>
    <rPh sb="7" eb="9">
      <t>キジュン</t>
    </rPh>
    <rPh sb="10" eb="13">
      <t>ゴウケイスウ</t>
    </rPh>
    <phoneticPr fontId="5"/>
  </si>
  <si>
    <t>観察期脱落率</t>
    <rPh sb="0" eb="2">
      <t>カンサツ</t>
    </rPh>
    <rPh sb="2" eb="3">
      <t>キ</t>
    </rPh>
    <rPh sb="3" eb="6">
      <t>ダツラクリツ</t>
    </rPh>
    <phoneticPr fontId="5"/>
  </si>
  <si>
    <t>それぞれ管理が必要な複数種類の治験使用薬が用いられる場合
例）治験薬A＆治験薬B：AとBが別包装、治験薬C＆希釈用液：各薬剤要管理</t>
    <rPh sb="10" eb="12">
      <t>フクスウ</t>
    </rPh>
    <rPh sb="12" eb="14">
      <t>シュルイ</t>
    </rPh>
    <rPh sb="15" eb="17">
      <t>チケン</t>
    </rPh>
    <rPh sb="17" eb="19">
      <t>シヨウ</t>
    </rPh>
    <rPh sb="19" eb="20">
      <t>ヤク</t>
    </rPh>
    <rPh sb="21" eb="22">
      <t>モチ</t>
    </rPh>
    <rPh sb="26" eb="28">
      <t>バアイ</t>
    </rPh>
    <rPh sb="29" eb="30">
      <t>レイ</t>
    </rPh>
    <rPh sb="31" eb="34">
      <t>チケンヤク</t>
    </rPh>
    <rPh sb="36" eb="39">
      <t>チケンヤク</t>
    </rPh>
    <rPh sb="45" eb="48">
      <t>ベツホウソウ</t>
    </rPh>
    <rPh sb="49" eb="52">
      <t>チケンヤク</t>
    </rPh>
    <rPh sb="54" eb="56">
      <t>キシャク</t>
    </rPh>
    <rPh sb="56" eb="57">
      <t>ヨウ</t>
    </rPh>
    <rPh sb="57" eb="58">
      <t>エキ</t>
    </rPh>
    <rPh sb="59" eb="60">
      <t>カク</t>
    </rPh>
    <rPh sb="60" eb="62">
      <t>ヤクザイ</t>
    </rPh>
    <rPh sb="62" eb="63">
      <t>ヨウ</t>
    </rPh>
    <rPh sb="63" eb="65">
      <t>カンリ</t>
    </rPh>
    <phoneticPr fontId="16"/>
  </si>
  <si>
    <t>想定される観察期脱落率を選択する。（本試験での情報が無い場合は、前相試験や同治験薬の他疾患試験、選択除外基準類似試験などを参考にして選択する）</t>
    <rPh sb="0" eb="2">
      <t>ソウテイ</t>
    </rPh>
    <rPh sb="5" eb="8">
      <t>カンサツキ</t>
    </rPh>
    <rPh sb="8" eb="11">
      <t>ダツラクリツ</t>
    </rPh>
    <rPh sb="12" eb="14">
      <t>センタク</t>
    </rPh>
    <rPh sb="18" eb="21">
      <t>ホンシケン</t>
    </rPh>
    <rPh sb="23" eb="25">
      <t>ジョウホウ</t>
    </rPh>
    <rPh sb="26" eb="27">
      <t>ナ</t>
    </rPh>
    <rPh sb="28" eb="30">
      <t>バアイ</t>
    </rPh>
    <rPh sb="32" eb="34">
      <t>ゼンソウ</t>
    </rPh>
    <rPh sb="34" eb="36">
      <t>シケン</t>
    </rPh>
    <rPh sb="37" eb="38">
      <t>ドウ</t>
    </rPh>
    <rPh sb="38" eb="41">
      <t>チケンヤク</t>
    </rPh>
    <rPh sb="42" eb="45">
      <t>タシッカン</t>
    </rPh>
    <rPh sb="45" eb="47">
      <t>シケン</t>
    </rPh>
    <rPh sb="48" eb="50">
      <t>センタク</t>
    </rPh>
    <rPh sb="50" eb="52">
      <t>ジョガイ</t>
    </rPh>
    <rPh sb="52" eb="54">
      <t>キジュン</t>
    </rPh>
    <rPh sb="54" eb="56">
      <t>ルイジ</t>
    </rPh>
    <rPh sb="56" eb="58">
      <t>シケン</t>
    </rPh>
    <rPh sb="61" eb="63">
      <t>サンコウ</t>
    </rPh>
    <rPh sb="66" eb="68">
      <t>センタク</t>
    </rPh>
    <phoneticPr fontId="5"/>
  </si>
  <si>
    <t>侵襲的機能検査及び
画像診断回数</t>
    <rPh sb="0" eb="3">
      <t>シンシュウテキ</t>
    </rPh>
    <rPh sb="3" eb="7">
      <t>キノウケンサ</t>
    </rPh>
    <rPh sb="7" eb="8">
      <t>オヨ</t>
    </rPh>
    <rPh sb="10" eb="16">
      <t>ガゾウシンダンカイスウ</t>
    </rPh>
    <phoneticPr fontId="16"/>
  </si>
  <si>
    <t>非侵襲的機能検査回数</t>
    <rPh sb="0" eb="1">
      <t>ヒ</t>
    </rPh>
    <rPh sb="1" eb="4">
      <t>シンシュウテキ</t>
    </rPh>
    <rPh sb="4" eb="8">
      <t>キノウケンサ</t>
    </rPh>
    <rPh sb="8" eb="10">
      <t>カイスウ</t>
    </rPh>
    <phoneticPr fontId="16"/>
  </si>
  <si>
    <t>非侵襲的機能検査回数</t>
    <rPh sb="0" eb="4">
      <t>ヒシンシュウテキ</t>
    </rPh>
    <rPh sb="4" eb="8">
      <t>キノウケンサ</t>
    </rPh>
    <rPh sb="8" eb="10">
      <t>カイスウ</t>
    </rPh>
    <phoneticPr fontId="5"/>
  </si>
  <si>
    <t>一般検査（採血、採尿など）が必要な来院回数（算定根拠をコメントに記載）</t>
    <rPh sb="0" eb="2">
      <t>イッパン</t>
    </rPh>
    <rPh sb="2" eb="4">
      <t>ケンサ</t>
    </rPh>
    <rPh sb="5" eb="7">
      <t>サイケツ</t>
    </rPh>
    <rPh sb="8" eb="10">
      <t>サイニョウ</t>
    </rPh>
    <rPh sb="14" eb="16">
      <t>ヒツヨウ</t>
    </rPh>
    <rPh sb="17" eb="19">
      <t>ライイン</t>
    </rPh>
    <rPh sb="19" eb="21">
      <t>カイスウ</t>
    </rPh>
    <phoneticPr fontId="16"/>
  </si>
  <si>
    <t>電話での観察回数をカウント（算定根拠をコメントに記載）</t>
    <rPh sb="0" eb="2">
      <t>デンワ</t>
    </rPh>
    <rPh sb="4" eb="8">
      <t>カンサツカイスウ</t>
    </rPh>
    <phoneticPr fontId="16"/>
  </si>
  <si>
    <t>来院での観察回数をカウント（算定根拠をコメントに記載）</t>
    <rPh sb="0" eb="2">
      <t>ライイン</t>
    </rPh>
    <rPh sb="4" eb="6">
      <t>カンサツ</t>
    </rPh>
    <rPh sb="6" eb="8">
      <t>カイスウ</t>
    </rPh>
    <phoneticPr fontId="16"/>
  </si>
  <si>
    <t>対象疾患の重症度を選択</t>
    <rPh sb="0" eb="4">
      <t>タイショウシッカン</t>
    </rPh>
    <rPh sb="5" eb="8">
      <t>ジュウショウド</t>
    </rPh>
    <rPh sb="9" eb="11">
      <t>センタク</t>
    </rPh>
    <phoneticPr fontId="16"/>
  </si>
  <si>
    <t>承認の状況を選択</t>
    <rPh sb="0" eb="2">
      <t>ショウニン</t>
    </rPh>
    <rPh sb="3" eb="5">
      <t>ジョウキョウ</t>
    </rPh>
    <rPh sb="6" eb="8">
      <t>センタク</t>
    </rPh>
    <phoneticPr fontId="16"/>
  </si>
  <si>
    <t>治験実施計画書で規定されている治験薬投与期間
※a：51週以上は25週毎に9ポイントを加算
（例：51週の場合9ポイント加算、76週の場合18ポイント加算）</t>
    <rPh sb="0" eb="2">
      <t>チケン</t>
    </rPh>
    <rPh sb="2" eb="4">
      <t>ジッシ</t>
    </rPh>
    <rPh sb="4" eb="7">
      <t>ケイカクショ</t>
    </rPh>
    <rPh sb="8" eb="10">
      <t>キテイ</t>
    </rPh>
    <rPh sb="15" eb="18">
      <t>チケンヤク</t>
    </rPh>
    <rPh sb="18" eb="20">
      <t>トウヨ</t>
    </rPh>
    <rPh sb="20" eb="22">
      <t>キカン</t>
    </rPh>
    <rPh sb="28" eb="29">
      <t>シュウ</t>
    </rPh>
    <rPh sb="29" eb="31">
      <t>イジョウ</t>
    </rPh>
    <rPh sb="34" eb="36">
      <t>シュウゴト</t>
    </rPh>
    <rPh sb="43" eb="45">
      <t>カサン</t>
    </rPh>
    <rPh sb="47" eb="48">
      <t>レイ</t>
    </rPh>
    <rPh sb="51" eb="52">
      <t>シュウ</t>
    </rPh>
    <rPh sb="53" eb="55">
      <t>バアイ</t>
    </rPh>
    <rPh sb="60" eb="62">
      <t>カサン</t>
    </rPh>
    <rPh sb="65" eb="66">
      <t>シュウ</t>
    </rPh>
    <rPh sb="67" eb="69">
      <t>バアイ</t>
    </rPh>
    <rPh sb="75" eb="77">
      <t>カサン</t>
    </rPh>
    <phoneticPr fontId="16"/>
  </si>
  <si>
    <t>非侵襲的機能検査（心電図や呼吸機能検査など）の回数</t>
    <rPh sb="0" eb="1">
      <t>ヒ</t>
    </rPh>
    <rPh sb="1" eb="4">
      <t>シンシュウテキ</t>
    </rPh>
    <rPh sb="4" eb="6">
      <t>キノウ</t>
    </rPh>
    <rPh sb="6" eb="8">
      <t>ケンサ</t>
    </rPh>
    <rPh sb="9" eb="12">
      <t>シンデンズ</t>
    </rPh>
    <rPh sb="13" eb="19">
      <t>コキュウキノウケンサ</t>
    </rPh>
    <rPh sb="23" eb="25">
      <t>カイスウ</t>
    </rPh>
    <phoneticPr fontId="5"/>
  </si>
  <si>
    <t>特殊検査のための
検体採取回数</t>
    <rPh sb="0" eb="4">
      <t>トクシュケンサ</t>
    </rPh>
    <rPh sb="9" eb="13">
      <t>ケンタイサイシュ</t>
    </rPh>
    <rPh sb="13" eb="15">
      <t>カイスウ</t>
    </rPh>
    <phoneticPr fontId="16"/>
  </si>
  <si>
    <t>血中濃度の測定(1日に複数回する場合も1回とカウント)、抗体検査、遺伝子検査など特殊検査のために実施する検体採取の回数　　　　　　　　　　　　　　　　　　</t>
    <phoneticPr fontId="16"/>
  </si>
  <si>
    <t>◎当院では｢他職種｣=｢CRC以外の職種｣とし、医師・心理士・検査技師等を想定
◎項目：PANSS, C-SSRS, DIEPSS, CDR等トレーニングが必須となる検査</t>
    <rPh sb="6" eb="9">
      <t>タショクシュ</t>
    </rPh>
    <rPh sb="15" eb="17">
      <t>イガイ</t>
    </rPh>
    <rPh sb="18" eb="20">
      <t>ショクシュ</t>
    </rPh>
    <rPh sb="24" eb="26">
      <t>イシ</t>
    </rPh>
    <rPh sb="27" eb="30">
      <t>シンリシ</t>
    </rPh>
    <rPh sb="31" eb="35">
      <t>ケンサギシ</t>
    </rPh>
    <rPh sb="35" eb="36">
      <t>トウ</t>
    </rPh>
    <rPh sb="37" eb="39">
      <t>ソウテイ</t>
    </rPh>
    <rPh sb="41" eb="43">
      <t>コウモク</t>
    </rPh>
    <rPh sb="70" eb="71">
      <t>トウ</t>
    </rPh>
    <rPh sb="78" eb="80">
      <t>ヒッス</t>
    </rPh>
    <rPh sb="83" eb="85">
      <t>ケンサ</t>
    </rPh>
    <phoneticPr fontId="16"/>
  </si>
  <si>
    <t>該当するステップ（相）を選択</t>
    <rPh sb="0" eb="2">
      <t>ガイトウ</t>
    </rPh>
    <rPh sb="9" eb="10">
      <t>ソウ</t>
    </rPh>
    <rPh sb="12" eb="14">
      <t>センタク</t>
    </rPh>
    <phoneticPr fontId="16"/>
  </si>
  <si>
    <t xml:space="preserve">規定の回数を全てカウントする（例：PANSS, CDR, NPI, ADCS-ADL等） </t>
    <rPh sb="0" eb="2">
      <t>キテイ</t>
    </rPh>
    <rPh sb="3" eb="5">
      <t>カイスウ</t>
    </rPh>
    <rPh sb="6" eb="7">
      <t>スベ</t>
    </rPh>
    <rPh sb="15" eb="16">
      <t>レイ</t>
    </rPh>
    <rPh sb="42" eb="43">
      <t>トウ</t>
    </rPh>
    <phoneticPr fontId="16"/>
  </si>
  <si>
    <t>他職種が講習を受ける必要の
ある検査</t>
    <rPh sb="0" eb="3">
      <t>タショクシュ</t>
    </rPh>
    <rPh sb="4" eb="6">
      <t>コウシュウ</t>
    </rPh>
    <rPh sb="7" eb="8">
      <t>ウ</t>
    </rPh>
    <rPh sb="10" eb="12">
      <t>ヒツヨウ</t>
    </rPh>
    <rPh sb="16" eb="18">
      <t>ケンサ</t>
    </rPh>
    <phoneticPr fontId="16"/>
  </si>
  <si>
    <t>電子デバイス・患者日誌等</t>
    <phoneticPr fontId="5"/>
  </si>
  <si>
    <t>被験者の評価や日誌のために必要なデバイスや紙媒体の使用がある場合は選択</t>
    <rPh sb="0" eb="3">
      <t>ヒケンシャ</t>
    </rPh>
    <rPh sb="4" eb="6">
      <t>ヒョウカ</t>
    </rPh>
    <rPh sb="7" eb="9">
      <t>ニッシ</t>
    </rPh>
    <rPh sb="13" eb="15">
      <t>ヒツヨウ</t>
    </rPh>
    <rPh sb="21" eb="22">
      <t>カミ</t>
    </rPh>
    <rPh sb="22" eb="24">
      <t>バイタイ</t>
    </rPh>
    <rPh sb="25" eb="27">
      <t>シヨウ</t>
    </rPh>
    <rPh sb="30" eb="32">
      <t>バアイ</t>
    </rPh>
    <rPh sb="33" eb="35">
      <t>センタク</t>
    </rPh>
    <phoneticPr fontId="5"/>
  </si>
  <si>
    <t>治験実施計画書で規程された他科もしくは他院の受診が必要な場合選択する</t>
    <rPh sb="13" eb="15">
      <t>タカ</t>
    </rPh>
    <rPh sb="19" eb="21">
      <t>タイン</t>
    </rPh>
    <rPh sb="22" eb="24">
      <t>ジュシン</t>
    </rPh>
    <rPh sb="25" eb="27">
      <t>ヒツヨウ</t>
    </rPh>
    <rPh sb="28" eb="30">
      <t>バアイ</t>
    </rPh>
    <rPh sb="30" eb="32">
      <t>センタク</t>
    </rPh>
    <phoneticPr fontId="5"/>
  </si>
  <si>
    <t>Main以外の同意説明文書の作成が必要な場合、その種類数</t>
    <rPh sb="4" eb="6">
      <t>イガイ</t>
    </rPh>
    <rPh sb="7" eb="13">
      <t>ドウイセツメイブンショ</t>
    </rPh>
    <rPh sb="14" eb="16">
      <t>サクセイ</t>
    </rPh>
    <rPh sb="17" eb="19">
      <t>ヒツヨウ</t>
    </rPh>
    <rPh sb="20" eb="22">
      <t>バアイ</t>
    </rPh>
    <rPh sb="25" eb="27">
      <t>シュルイ</t>
    </rPh>
    <rPh sb="27" eb="28">
      <t>スウ</t>
    </rPh>
    <phoneticPr fontId="5"/>
  </si>
  <si>
    <t>当院温度ロガーを使用して温度管理を実施する場合。
期間は原則、別紙2のP項目と同じ期間を選択する。</t>
    <rPh sb="0" eb="2">
      <t>トウイン</t>
    </rPh>
    <rPh sb="2" eb="4">
      <t>オンド</t>
    </rPh>
    <rPh sb="8" eb="10">
      <t>シヨウ</t>
    </rPh>
    <rPh sb="12" eb="16">
      <t>オンドカンリ</t>
    </rPh>
    <rPh sb="17" eb="19">
      <t>ジッシ</t>
    </rPh>
    <rPh sb="21" eb="23">
      <t>バアイ</t>
    </rPh>
    <rPh sb="25" eb="27">
      <t>キカン</t>
    </rPh>
    <rPh sb="28" eb="30">
      <t>ゲンソク</t>
    </rPh>
    <rPh sb="31" eb="33">
      <t>ベッシ</t>
    </rPh>
    <rPh sb="36" eb="38">
      <t>コウモク</t>
    </rPh>
    <rPh sb="39" eb="40">
      <t>オナ</t>
    </rPh>
    <rPh sb="41" eb="43">
      <t>キカン</t>
    </rPh>
    <rPh sb="44" eb="46">
      <t>センタク</t>
    </rPh>
    <phoneticPr fontId="16"/>
  </si>
  <si>
    <t>依頼者手順による
撮像の実施</t>
    <rPh sb="0" eb="3">
      <t>イライシャ</t>
    </rPh>
    <rPh sb="3" eb="5">
      <t>テジュン</t>
    </rPh>
    <rPh sb="9" eb="11">
      <t>サツゾウ</t>
    </rPh>
    <rPh sb="12" eb="14">
      <t>ジッシ</t>
    </rPh>
    <phoneticPr fontId="5"/>
  </si>
  <si>
    <t>画像検査のための
テスト撮像</t>
    <rPh sb="0" eb="4">
      <t>ガゾウケンサ</t>
    </rPh>
    <rPh sb="12" eb="14">
      <t>サツゾウ</t>
    </rPh>
    <phoneticPr fontId="5"/>
  </si>
  <si>
    <t>依頼者手順による
検査の実施</t>
    <rPh sb="0" eb="3">
      <t>イライシャ</t>
    </rPh>
    <rPh sb="3" eb="5">
      <t>テジュン</t>
    </rPh>
    <rPh sb="9" eb="11">
      <t>ケンサ</t>
    </rPh>
    <rPh sb="12" eb="14">
      <t>ジッシ</t>
    </rPh>
    <phoneticPr fontId="5"/>
  </si>
  <si>
    <t>※追加準備費</t>
    <rPh sb="1" eb="3">
      <t>ツイカ</t>
    </rPh>
    <rPh sb="3" eb="6">
      <t>ジュンビヒ</t>
    </rPh>
    <phoneticPr fontId="5"/>
  </si>
  <si>
    <r>
      <t>50,000＋</t>
    </r>
    <r>
      <rPr>
        <sz val="9"/>
        <color theme="1"/>
        <rFont val="HGPｺﾞｼｯｸM"/>
        <family val="3"/>
        <charset val="128"/>
      </rPr>
      <t>追加業務費</t>
    </r>
    <rPh sb="7" eb="9">
      <t>ツイカ</t>
    </rPh>
    <rPh sb="9" eb="12">
      <t>ギョウムヒ</t>
    </rPh>
    <phoneticPr fontId="5"/>
  </si>
  <si>
    <r>
      <t>事前準備費用</t>
    </r>
    <r>
      <rPr>
        <sz val="8"/>
        <color theme="1"/>
        <rFont val="HGPｺﾞｼｯｸM"/>
        <family val="3"/>
        <charset val="128"/>
      </rPr>
      <t>（追加準備費抜き）</t>
    </r>
    <rPh sb="0" eb="6">
      <t>ジゼンジュンビヒヨウ</t>
    </rPh>
    <rPh sb="7" eb="9">
      <t>ツイカ</t>
    </rPh>
    <rPh sb="9" eb="12">
      <t>ジュンビヒ</t>
    </rPh>
    <rPh sb="12" eb="13">
      <t>ヌ</t>
    </rPh>
    <phoneticPr fontId="5"/>
  </si>
  <si>
    <t>割合</t>
  </si>
  <si>
    <r>
      <rPr>
        <b/>
        <sz val="12"/>
        <color theme="1"/>
        <rFont val="ＭＳ Ｐゴシック"/>
        <family val="3"/>
        <charset val="128"/>
      </rPr>
      <t>＜作成手順＞</t>
    </r>
    <r>
      <rPr>
        <sz val="9"/>
        <color theme="1"/>
        <rFont val="ＭＳ Ｐゴシック"/>
        <family val="3"/>
        <charset val="128"/>
      </rPr>
      <t xml:space="preserve">
１）左記5項目（課題名、PRT番号、IP名、依頼者名、契約症例数）を入力
２）①謝金の項目にIRB回数を入力
３）別紙1～4を入力
４）Visit単価シートを入力
</t>
    </r>
    <r>
      <rPr>
        <i/>
        <sz val="9"/>
        <color theme="1"/>
        <rFont val="ＭＳ Ｐゴシック"/>
        <family val="3"/>
        <charset val="128"/>
      </rPr>
      <t>※計算式が設定されているため、不明時は担当者へご連絡ください。</t>
    </r>
    <rPh sb="1" eb="3">
      <t>サクセイ</t>
    </rPh>
    <rPh sb="3" eb="5">
      <t>テジュン</t>
    </rPh>
    <rPh sb="9" eb="11">
      <t>サキ</t>
    </rPh>
    <rPh sb="12" eb="14">
      <t>コウモク</t>
    </rPh>
    <rPh sb="15" eb="18">
      <t>カダイメイ</t>
    </rPh>
    <rPh sb="22" eb="24">
      <t>バンゴウ</t>
    </rPh>
    <rPh sb="27" eb="28">
      <t>メイ</t>
    </rPh>
    <rPh sb="29" eb="32">
      <t>イライシャ</t>
    </rPh>
    <rPh sb="32" eb="33">
      <t>メイ</t>
    </rPh>
    <rPh sb="34" eb="36">
      <t>ケイヤク</t>
    </rPh>
    <rPh sb="36" eb="39">
      <t>ショウレイスウ</t>
    </rPh>
    <rPh sb="41" eb="43">
      <t>ニュウリョク</t>
    </rPh>
    <rPh sb="47" eb="49">
      <t>シャキン</t>
    </rPh>
    <rPh sb="50" eb="52">
      <t>コウモク</t>
    </rPh>
    <rPh sb="56" eb="58">
      <t>カイスウ</t>
    </rPh>
    <rPh sb="59" eb="61">
      <t>ニュウリョク</t>
    </rPh>
    <rPh sb="64" eb="66">
      <t>ベッシ</t>
    </rPh>
    <rPh sb="70" eb="72">
      <t>ニュウリョク</t>
    </rPh>
    <rPh sb="80" eb="82">
      <t>タンカ</t>
    </rPh>
    <rPh sb="86" eb="88">
      <t>ニュウリョク</t>
    </rPh>
    <rPh sb="90" eb="93">
      <t>ケイサンシキ</t>
    </rPh>
    <rPh sb="94" eb="96">
      <t>セッテイ</t>
    </rPh>
    <rPh sb="104" eb="107">
      <t>フメイジ</t>
    </rPh>
    <rPh sb="108" eb="110">
      <t>タントウ</t>
    </rPh>
    <rPh sb="110" eb="111">
      <t>シャ</t>
    </rPh>
    <rPh sb="113" eb="115">
      <t>レンラク</t>
    </rPh>
    <phoneticPr fontId="5"/>
  </si>
  <si>
    <r>
      <t xml:space="preserve">◎成人：18歳未満の被験者を対象としない試験
◎小児、成人(高齢者、肝、腎障害合併有)、認知機能障害患者
</t>
    </r>
    <r>
      <rPr>
        <sz val="9"/>
        <rFont val="游ゴシック"/>
        <family val="3"/>
        <charset val="128"/>
        <scheme val="minor"/>
      </rPr>
      <t>：18歳未満の被験者や65歳以上の被験者、認知機能障害のある被験者等を対象としている場合</t>
    </r>
    <rPh sb="1" eb="3">
      <t>セイジン</t>
    </rPh>
    <rPh sb="6" eb="7">
      <t>サイ</t>
    </rPh>
    <rPh sb="7" eb="9">
      <t>ミマン</t>
    </rPh>
    <rPh sb="10" eb="13">
      <t>ヒケンシャ</t>
    </rPh>
    <rPh sb="14" eb="16">
      <t>タイショウ</t>
    </rPh>
    <rPh sb="20" eb="22">
      <t>シケン</t>
    </rPh>
    <rPh sb="24" eb="26">
      <t>ショウニ</t>
    </rPh>
    <rPh sb="27" eb="29">
      <t>セイジン</t>
    </rPh>
    <rPh sb="30" eb="33">
      <t>コウレイシャ</t>
    </rPh>
    <rPh sb="34" eb="35">
      <t>カン</t>
    </rPh>
    <rPh sb="36" eb="39">
      <t>ジンショウガイ</t>
    </rPh>
    <rPh sb="39" eb="42">
      <t>ガッペイアリ</t>
    </rPh>
    <rPh sb="44" eb="48">
      <t>ニンチキノウ</t>
    </rPh>
    <rPh sb="48" eb="52">
      <t>ショウガイカンジャ</t>
    </rPh>
    <rPh sb="56" eb="59">
      <t>サイミマン</t>
    </rPh>
    <rPh sb="60" eb="63">
      <t>ヒケンシャ</t>
    </rPh>
    <rPh sb="66" eb="69">
      <t>サイイジョウ</t>
    </rPh>
    <rPh sb="70" eb="73">
      <t>ヒケンシャ</t>
    </rPh>
    <rPh sb="74" eb="80">
      <t>ニンチキノウショウガイ</t>
    </rPh>
    <rPh sb="83" eb="86">
      <t>ヒケンシャ</t>
    </rPh>
    <rPh sb="86" eb="87">
      <t>ナド</t>
    </rPh>
    <rPh sb="88" eb="90">
      <t>タイショウ</t>
    </rPh>
    <rPh sb="95" eb="97">
      <t>バアイ</t>
    </rPh>
    <phoneticPr fontId="16"/>
  </si>
  <si>
    <r>
      <t xml:space="preserve">被験者の選出
</t>
    </r>
    <r>
      <rPr>
        <sz val="8"/>
        <rFont val="游ゴシック"/>
        <family val="3"/>
        <charset val="128"/>
        <scheme val="minor"/>
      </rPr>
      <t>（選択+除外基準数）</t>
    </r>
    <rPh sb="0" eb="3">
      <t>ヒケンシャ</t>
    </rPh>
    <rPh sb="4" eb="6">
      <t>センシュツ</t>
    </rPh>
    <rPh sb="8" eb="10">
      <t>センタク</t>
    </rPh>
    <rPh sb="11" eb="13">
      <t>ジョガイ</t>
    </rPh>
    <rPh sb="13" eb="15">
      <t>キジュン</t>
    </rPh>
    <rPh sb="15" eb="16">
      <t>スウ</t>
    </rPh>
    <phoneticPr fontId="5"/>
  </si>
  <si>
    <r>
      <t xml:space="preserve">一般臨床検査の来院回数
</t>
    </r>
    <r>
      <rPr>
        <sz val="8"/>
        <rFont val="游ゴシック"/>
        <family val="3"/>
        <charset val="128"/>
        <scheme val="minor"/>
      </rPr>
      <t>（特殊検査・ゲノム検査を除く）</t>
    </r>
    <rPh sb="0" eb="2">
      <t>イッパン</t>
    </rPh>
    <rPh sb="2" eb="4">
      <t>リンショウ</t>
    </rPh>
    <rPh sb="4" eb="6">
      <t>ケンサ</t>
    </rPh>
    <rPh sb="7" eb="9">
      <t>ライイン</t>
    </rPh>
    <rPh sb="9" eb="11">
      <t>カイスウ</t>
    </rPh>
    <rPh sb="13" eb="17">
      <t>トクシュケンサ</t>
    </rPh>
    <rPh sb="21" eb="23">
      <t>ケンサ</t>
    </rPh>
    <rPh sb="24" eb="25">
      <t>ノゾ</t>
    </rPh>
    <phoneticPr fontId="16"/>
  </si>
  <si>
    <r>
      <t xml:space="preserve">30分以上かかる事が想定される検査
</t>
    </r>
    <r>
      <rPr>
        <sz val="8.5"/>
        <rFont val="游ゴシック"/>
        <family val="3"/>
        <charset val="128"/>
        <scheme val="minor"/>
      </rPr>
      <t>※検査種で合計、30分毎に1カウント</t>
    </r>
    <rPh sb="2" eb="3">
      <t>フン</t>
    </rPh>
    <rPh sb="3" eb="5">
      <t>イジョウ</t>
    </rPh>
    <rPh sb="8" eb="9">
      <t>コト</t>
    </rPh>
    <rPh sb="10" eb="12">
      <t>ソウテイ</t>
    </rPh>
    <rPh sb="15" eb="17">
      <t>ケンサ</t>
    </rPh>
    <phoneticPr fontId="16"/>
  </si>
  <si>
    <r>
      <t xml:space="preserve">同一検査種類毎に合計し、1Visitあたり30分毎に1カウントとする。
必要時、別紙1補助シートを使用する。
</t>
    </r>
    <r>
      <rPr>
        <sz val="9"/>
        <rFont val="游ゴシック"/>
        <family val="3"/>
        <charset val="128"/>
        <scheme val="minor"/>
      </rPr>
      <t xml:space="preserve">例）評価：初回VisitでM.I.N.I, PANSS, 初回C-SSRSで計1時間40分を想定⇒3カウント </t>
    </r>
    <rPh sb="0" eb="2">
      <t>ドウイツ</t>
    </rPh>
    <rPh sb="2" eb="4">
      <t>ケンサ</t>
    </rPh>
    <rPh sb="4" eb="6">
      <t>シュルイ</t>
    </rPh>
    <rPh sb="6" eb="7">
      <t>ゴト</t>
    </rPh>
    <rPh sb="8" eb="10">
      <t>ゴウケイ</t>
    </rPh>
    <rPh sb="23" eb="24">
      <t>フン</t>
    </rPh>
    <rPh sb="24" eb="25">
      <t>ゴト</t>
    </rPh>
    <rPh sb="36" eb="39">
      <t>ヒツヨウジ</t>
    </rPh>
    <rPh sb="40" eb="42">
      <t>ベッシ</t>
    </rPh>
    <rPh sb="43" eb="45">
      <t>ホジョ</t>
    </rPh>
    <rPh sb="49" eb="51">
      <t>シヨウ</t>
    </rPh>
    <rPh sb="55" eb="56">
      <t>レイ</t>
    </rPh>
    <rPh sb="57" eb="59">
      <t>ヒョウカ</t>
    </rPh>
    <rPh sb="60" eb="62">
      <t>ショカイ</t>
    </rPh>
    <rPh sb="84" eb="86">
      <t>ショカイ</t>
    </rPh>
    <rPh sb="93" eb="94">
      <t>ケイ</t>
    </rPh>
    <rPh sb="95" eb="97">
      <t>ジカン</t>
    </rPh>
    <rPh sb="99" eb="100">
      <t>フン</t>
    </rPh>
    <rPh sb="101" eb="103">
      <t>ソウテイ</t>
    </rPh>
    <phoneticPr fontId="16"/>
  </si>
  <si>
    <t>他科/他院受診が必要</t>
    <rPh sb="0" eb="2">
      <t>タカ</t>
    </rPh>
    <phoneticPr fontId="5"/>
  </si>
  <si>
    <t>Main以外の同意説明文書
の種類</t>
    <phoneticPr fontId="5"/>
  </si>
  <si>
    <t>◎室温：1～30℃で管理し、その他の保存条件がない場合
◎冷所：2～8℃で管理し、その他の保存条件がない場合
◎常温：15～25℃で管理し、その他保存条件がない場合
◎その他の温度：複数温度での管理が必要な場合や、上記以外の温度設定が必要な場合（冷凍保存など）</t>
    <rPh sb="1" eb="3">
      <t>シツオン</t>
    </rPh>
    <rPh sb="10" eb="12">
      <t>カンリ</t>
    </rPh>
    <rPh sb="16" eb="17">
      <t>タ</t>
    </rPh>
    <rPh sb="18" eb="20">
      <t>ホゾン</t>
    </rPh>
    <rPh sb="20" eb="22">
      <t>ジョウケン</t>
    </rPh>
    <rPh sb="25" eb="27">
      <t>バアイ</t>
    </rPh>
    <rPh sb="29" eb="31">
      <t>レイショ</t>
    </rPh>
    <rPh sb="37" eb="39">
      <t>カンリ</t>
    </rPh>
    <rPh sb="43" eb="44">
      <t>タ</t>
    </rPh>
    <rPh sb="45" eb="47">
      <t>ホゾン</t>
    </rPh>
    <rPh sb="47" eb="49">
      <t>ジョウケン</t>
    </rPh>
    <rPh sb="52" eb="54">
      <t>バアイ</t>
    </rPh>
    <rPh sb="56" eb="58">
      <t>ジョウオン</t>
    </rPh>
    <rPh sb="66" eb="68">
      <t>カンリ</t>
    </rPh>
    <rPh sb="72" eb="73">
      <t>タ</t>
    </rPh>
    <rPh sb="73" eb="75">
      <t>ホゾン</t>
    </rPh>
    <rPh sb="75" eb="77">
      <t>ジョウケン</t>
    </rPh>
    <rPh sb="80" eb="82">
      <t>バアイ</t>
    </rPh>
    <rPh sb="86" eb="87">
      <t>タ</t>
    </rPh>
    <rPh sb="88" eb="90">
      <t>オンド</t>
    </rPh>
    <rPh sb="91" eb="93">
      <t>フクスウ</t>
    </rPh>
    <rPh sb="93" eb="95">
      <t>オンド</t>
    </rPh>
    <rPh sb="97" eb="99">
      <t>カンリ</t>
    </rPh>
    <rPh sb="100" eb="102">
      <t>ヒツヨウ</t>
    </rPh>
    <rPh sb="103" eb="105">
      <t>バアイ</t>
    </rPh>
    <rPh sb="107" eb="109">
      <t>ジョウキ</t>
    </rPh>
    <rPh sb="109" eb="111">
      <t>イガイ</t>
    </rPh>
    <rPh sb="112" eb="116">
      <t>オンドセッテイ</t>
    </rPh>
    <rPh sb="117" eb="119">
      <t>ヒツヨウ</t>
    </rPh>
    <rPh sb="120" eb="122">
      <t>バアイ</t>
    </rPh>
    <rPh sb="123" eb="125">
      <t>レイトウ</t>
    </rPh>
    <rPh sb="125" eb="127">
      <t>ホゾン</t>
    </rPh>
    <phoneticPr fontId="16"/>
  </si>
  <si>
    <t>プラセボの準備</t>
    <rPh sb="5" eb="7">
      <t>ジュンビ</t>
    </rPh>
    <phoneticPr fontId="16"/>
  </si>
  <si>
    <t>プラセボが使用される試験で、当院でプラセボ薬の準備が必要な場合</t>
    <rPh sb="14" eb="16">
      <t>トウイン</t>
    </rPh>
    <rPh sb="21" eb="22">
      <t>ヤク</t>
    </rPh>
    <rPh sb="23" eb="25">
      <t>ジュンビ</t>
    </rPh>
    <rPh sb="26" eb="28">
      <t>ヒツヨウ</t>
    </rPh>
    <phoneticPr fontId="5"/>
  </si>
  <si>
    <t>劇薬、毒薬、向精神薬、覚せい剤原料、麻薬等を使用する場合</t>
    <rPh sb="0" eb="2">
      <t>ゲキヤク</t>
    </rPh>
    <rPh sb="6" eb="10">
      <t>コウセイシンヤク</t>
    </rPh>
    <rPh sb="11" eb="12">
      <t>カク</t>
    </rPh>
    <rPh sb="14" eb="15">
      <t>ザイ</t>
    </rPh>
    <rPh sb="15" eb="17">
      <t>ゲンリョウ</t>
    </rPh>
    <rPh sb="18" eb="20">
      <t>マヤク</t>
    </rPh>
    <phoneticPr fontId="5"/>
  </si>
  <si>
    <t>スタートアップミーティング等とは別に、各薬剤師がアカウント作成のうえWebトレーニングが必要な場合などに算定</t>
    <rPh sb="13" eb="14">
      <t>トウ</t>
    </rPh>
    <rPh sb="16" eb="17">
      <t>ベツ</t>
    </rPh>
    <rPh sb="19" eb="20">
      <t>カク</t>
    </rPh>
    <rPh sb="20" eb="23">
      <t>ヤクザイシ</t>
    </rPh>
    <rPh sb="29" eb="31">
      <t>サクセイ</t>
    </rPh>
    <phoneticPr fontId="16"/>
  </si>
  <si>
    <t>治験使用薬の種類数</t>
    <rPh sb="0" eb="2">
      <t>チケン</t>
    </rPh>
    <rPh sb="2" eb="4">
      <t>シヨウ</t>
    </rPh>
    <rPh sb="4" eb="5">
      <t>ヤク</t>
    </rPh>
    <rPh sb="6" eb="9">
      <t>シュルイスウ</t>
    </rPh>
    <phoneticPr fontId="16"/>
  </si>
  <si>
    <r>
      <t xml:space="preserve">2年未満
</t>
    </r>
    <r>
      <rPr>
        <sz val="9"/>
        <rFont val="ＭＳ Ｐゴシック"/>
        <family val="3"/>
        <charset val="128"/>
      </rPr>
      <t>（冷凍-20℃）</t>
    </r>
    <rPh sb="1" eb="2">
      <t>ネン</t>
    </rPh>
    <rPh sb="2" eb="4">
      <t>ミマン</t>
    </rPh>
    <rPh sb="6" eb="8">
      <t>レイトウ</t>
    </rPh>
    <phoneticPr fontId="5"/>
  </si>
  <si>
    <r>
      <t xml:space="preserve">2～4年未満
</t>
    </r>
    <r>
      <rPr>
        <sz val="9"/>
        <rFont val="ＭＳ Ｐゴシック"/>
        <family val="3"/>
        <charset val="128"/>
      </rPr>
      <t>（冷凍-20℃）</t>
    </r>
    <rPh sb="3" eb="4">
      <t>ネン</t>
    </rPh>
    <rPh sb="4" eb="6">
      <t>ミマン</t>
    </rPh>
    <phoneticPr fontId="5"/>
  </si>
  <si>
    <r>
      <t xml:space="preserve">4年以上
</t>
    </r>
    <r>
      <rPr>
        <sz val="9"/>
        <rFont val="ＭＳ Ｐゴシック"/>
        <family val="3"/>
        <charset val="128"/>
      </rPr>
      <t>（冷凍-20℃）</t>
    </r>
    <rPh sb="1" eb="2">
      <t>ネン</t>
    </rPh>
    <rPh sb="2" eb="4">
      <t>イジョウ</t>
    </rPh>
    <phoneticPr fontId="5"/>
  </si>
  <si>
    <t>プラセボの準備</t>
    <rPh sb="4" eb="5">
      <t>タンザイ</t>
    </rPh>
    <rPh sb="5" eb="7">
      <t>ジュンビヒケンヤク</t>
    </rPh>
    <phoneticPr fontId="5"/>
  </si>
  <si>
    <r>
      <t xml:space="preserve">治験薬の種目
</t>
    </r>
    <r>
      <rPr>
        <sz val="8"/>
        <rFont val="ＭＳ Ｐゴシック"/>
        <family val="3"/>
        <charset val="128"/>
      </rPr>
      <t>（予定も含む）</t>
    </r>
    <rPh sb="0" eb="3">
      <t>チケンヤク</t>
    </rPh>
    <rPh sb="4" eb="6">
      <t>シュモク</t>
    </rPh>
    <rPh sb="8" eb="10">
      <t>ヨテイ</t>
    </rPh>
    <rPh sb="11" eb="12">
      <t>フク</t>
    </rPh>
    <phoneticPr fontId="5"/>
  </si>
  <si>
    <t>麻薬
覚せい剤原料</t>
    <rPh sb="0" eb="2">
      <t>マヤク</t>
    </rPh>
    <rPh sb="3" eb="4">
      <t>カク</t>
    </rPh>
    <rPh sb="6" eb="7">
      <t>ザイ</t>
    </rPh>
    <rPh sb="7" eb="9">
      <t>ゲンリョウ</t>
    </rPh>
    <phoneticPr fontId="5"/>
  </si>
  <si>
    <t>治験使用薬の種類数</t>
    <rPh sb="0" eb="2">
      <t>チケン</t>
    </rPh>
    <rPh sb="2" eb="4">
      <t>シヨウ</t>
    </rPh>
    <rPh sb="4" eb="5">
      <t>ヤク</t>
    </rPh>
    <rPh sb="6" eb="8">
      <t>シュルイ</t>
    </rPh>
    <rPh sb="8" eb="9">
      <t>スウ</t>
    </rPh>
    <phoneticPr fontId="5"/>
  </si>
  <si>
    <r>
      <t xml:space="preserve">2年未満
</t>
    </r>
    <r>
      <rPr>
        <sz val="9"/>
        <rFont val="ＭＳ Ｐゴシック"/>
        <family val="3"/>
        <charset val="128"/>
      </rPr>
      <t>（複数温度の場合）</t>
    </r>
    <rPh sb="1" eb="2">
      <t>ネン</t>
    </rPh>
    <rPh sb="2" eb="4">
      <t>ミマン</t>
    </rPh>
    <rPh sb="6" eb="8">
      <t>フクスウ</t>
    </rPh>
    <rPh sb="8" eb="10">
      <t>オンド</t>
    </rPh>
    <rPh sb="11" eb="13">
      <t>バアイ</t>
    </rPh>
    <phoneticPr fontId="5"/>
  </si>
  <si>
    <r>
      <t xml:space="preserve">2～4年未満
</t>
    </r>
    <r>
      <rPr>
        <sz val="9"/>
        <rFont val="ＭＳ Ｐゴシック"/>
        <family val="3"/>
        <charset val="128"/>
      </rPr>
      <t>（複数温度の場合）</t>
    </r>
    <rPh sb="3" eb="4">
      <t>ネン</t>
    </rPh>
    <rPh sb="4" eb="6">
      <t>ミマン</t>
    </rPh>
    <phoneticPr fontId="5"/>
  </si>
  <si>
    <r>
      <t xml:space="preserve">4年以上
</t>
    </r>
    <r>
      <rPr>
        <sz val="9"/>
        <rFont val="ＭＳ Ｐゴシック"/>
        <family val="3"/>
        <charset val="128"/>
      </rPr>
      <t>（複数温度の場合）</t>
    </r>
    <rPh sb="1" eb="2">
      <t>ネン</t>
    </rPh>
    <rPh sb="2" eb="4">
      <t>イジョウ</t>
    </rPh>
    <phoneticPr fontId="5"/>
  </si>
  <si>
    <r>
      <rPr>
        <sz val="10"/>
        <rFont val="ＭＳ Ｐゴシック"/>
        <family val="3"/>
        <charset val="128"/>
      </rPr>
      <t xml:space="preserve">一般的検査の来院回数
</t>
    </r>
    <r>
      <rPr>
        <sz val="9"/>
        <rFont val="ＭＳ Ｐゴシック"/>
        <family val="3"/>
        <charset val="128"/>
      </rPr>
      <t>（特殊検査・ゲノム検査を除く）</t>
    </r>
    <rPh sb="0" eb="3">
      <t>イッパンテキ</t>
    </rPh>
    <rPh sb="3" eb="5">
      <t>ケンサ</t>
    </rPh>
    <rPh sb="6" eb="8">
      <t>ライイン</t>
    </rPh>
    <rPh sb="8" eb="10">
      <t>カイスウ</t>
    </rPh>
    <rPh sb="12" eb="16">
      <t>トクシュケンサ</t>
    </rPh>
    <rPh sb="20" eb="22">
      <t>ケンサ</t>
    </rPh>
    <rPh sb="23" eb="24">
      <t>ノゾ</t>
    </rPh>
    <phoneticPr fontId="5"/>
  </si>
  <si>
    <r>
      <t xml:space="preserve">30分以上かかる事が
想定される検査
</t>
    </r>
    <r>
      <rPr>
        <sz val="8.5"/>
        <rFont val="ＭＳ Ｐゴシック"/>
        <family val="3"/>
        <charset val="128"/>
      </rPr>
      <t>※検査種で合計、30分毎に1ｶｳﾝﾄ</t>
    </r>
    <rPh sb="2" eb="3">
      <t>フン</t>
    </rPh>
    <rPh sb="3" eb="5">
      <t>イジョウ</t>
    </rPh>
    <rPh sb="8" eb="9">
      <t>コト</t>
    </rPh>
    <rPh sb="11" eb="13">
      <t>ソウテイ</t>
    </rPh>
    <rPh sb="16" eb="18">
      <t>ケンサ</t>
    </rPh>
    <rPh sb="20" eb="22">
      <t>ケンサ</t>
    </rPh>
    <rPh sb="22" eb="23">
      <t>タネ</t>
    </rPh>
    <rPh sb="24" eb="26">
      <t>ゴウケイ</t>
    </rPh>
    <phoneticPr fontId="5"/>
  </si>
  <si>
    <t>他科/他院受診が必要</t>
    <rPh sb="0" eb="2">
      <t>タカ</t>
    </rPh>
    <rPh sb="3" eb="5">
      <t>タイン</t>
    </rPh>
    <rPh sb="5" eb="7">
      <t>ジュシン</t>
    </rPh>
    <rPh sb="8" eb="10">
      <t>ヒツヨウ</t>
    </rPh>
    <phoneticPr fontId="5"/>
  </si>
  <si>
    <t>Main以外の同意説明文書
の種類</t>
    <rPh sb="4" eb="6">
      <t>イガイ</t>
    </rPh>
    <rPh sb="7" eb="13">
      <t>ドウイセツメイブンショ</t>
    </rPh>
    <rPh sb="15" eb="17">
      <t>シュルイ</t>
    </rPh>
    <phoneticPr fontId="5"/>
  </si>
  <si>
    <t>トレーニング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</si>
</sst>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 &quot;¥&quot;* #,##0_ ;_ &quot;¥&quot;* \-#,##0_ ;_ &quot;¥&quot;* &quot;-&quot;_ ;_ @_ "/>
    <numFmt numFmtId="41" formatCode="_ * #,##0_ ;_ * \-#,##0_ ;_ * &quot;-&quot;_ ;_ @_ "/>
    <numFmt numFmtId="176" formatCode="0_ "/>
    <numFmt numFmtId="177" formatCode="0&quot;%&quot;"/>
    <numFmt numFmtId="178" formatCode="[$-F800]dddd\,\ mmmm\ dd\,\ yyyy"/>
  </numFmts>
  <fonts count="5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0.5"/>
      <name val="ＭＳ Ｐゴシック"/>
      <family val="3"/>
      <charset val="128"/>
    </font>
    <font>
      <sz val="10"/>
      <name val="ＭＳ Ｐゴシック"/>
      <family val="3"/>
      <charset val="128"/>
    </font>
    <font>
      <sz val="10"/>
      <color rgb="FFFF0066"/>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b/>
      <sz val="11"/>
      <name val="ＭＳ Ｐゴシック"/>
      <family val="3"/>
      <charset val="128"/>
    </font>
    <font>
      <b/>
      <sz val="10"/>
      <name val="ＭＳ Ｐゴシック"/>
      <family val="3"/>
      <charset val="128"/>
    </font>
    <font>
      <b/>
      <sz val="14"/>
      <name val="ＭＳ Ｐゴシック"/>
      <family val="3"/>
      <charset val="128"/>
    </font>
    <font>
      <sz val="8"/>
      <name val="ＭＳ Ｐゴシック"/>
      <family val="3"/>
      <charset val="128"/>
    </font>
    <font>
      <sz val="6"/>
      <name val="游ゴシック"/>
      <family val="2"/>
      <charset val="128"/>
      <scheme val="minor"/>
    </font>
    <font>
      <sz val="10"/>
      <color theme="1"/>
      <name val="ＭＳ Ｐゴシック"/>
      <family val="3"/>
      <charset val="128"/>
    </font>
    <font>
      <b/>
      <sz val="14"/>
      <color theme="1"/>
      <name val="ＭＳ Ｐゴシック"/>
      <family val="3"/>
      <charset val="128"/>
    </font>
    <font>
      <sz val="11"/>
      <color theme="1"/>
      <name val="游ゴシック"/>
      <family val="3"/>
      <charset val="128"/>
      <scheme val="minor"/>
    </font>
    <font>
      <sz val="11"/>
      <color theme="1"/>
      <name val="HGPｺﾞｼｯｸM"/>
      <family val="3"/>
      <charset val="128"/>
    </font>
    <font>
      <sz val="10"/>
      <color theme="1"/>
      <name val="HGPｺﾞｼｯｸM"/>
      <family val="3"/>
      <charset val="128"/>
    </font>
    <font>
      <sz val="7"/>
      <color theme="1"/>
      <name val="HGPｺﾞｼｯｸM"/>
      <family val="3"/>
      <charset val="128"/>
    </font>
    <font>
      <sz val="11"/>
      <color rgb="FFFF0000"/>
      <name val="HGPｺﾞｼｯｸM"/>
      <family val="3"/>
      <charset val="128"/>
    </font>
    <font>
      <sz val="8"/>
      <color indexed="81"/>
      <name val="MS P ゴシック"/>
      <family val="3"/>
      <charset val="128"/>
    </font>
    <font>
      <sz val="9"/>
      <name val="Meiryo UI"/>
      <family val="3"/>
      <charset val="128"/>
    </font>
    <font>
      <sz val="10"/>
      <name val="Meiryo UI"/>
      <family val="3"/>
      <charset val="128"/>
    </font>
    <font>
      <sz val="8"/>
      <color theme="1"/>
      <name val="ＭＳ Ｐゴシック"/>
      <family val="3"/>
      <charset val="128"/>
    </font>
    <font>
      <b/>
      <sz val="12"/>
      <name val="Meiryo UI"/>
      <family val="3"/>
      <charset val="128"/>
    </font>
    <font>
      <sz val="9"/>
      <color theme="1"/>
      <name val="ＭＳ Ｐゴシック"/>
      <family val="3"/>
      <charset val="128"/>
    </font>
    <font>
      <i/>
      <sz val="9"/>
      <color theme="1"/>
      <name val="ＭＳ Ｐゴシック"/>
      <family val="3"/>
      <charset val="128"/>
    </font>
    <font>
      <sz val="9"/>
      <color indexed="81"/>
      <name val="MS P ゴシック"/>
      <family val="3"/>
      <charset val="128"/>
    </font>
    <font>
      <sz val="11"/>
      <name val="ＭＳ Ｐゴシック"/>
      <family val="3"/>
      <charset val="128"/>
    </font>
    <font>
      <sz val="10"/>
      <color rgb="FFFF0000"/>
      <name val="ＭＳ Ｐゴシック"/>
      <family val="3"/>
      <charset val="128"/>
    </font>
    <font>
      <sz val="10"/>
      <color theme="1"/>
      <name val="游ゴシック"/>
      <family val="3"/>
      <charset val="128"/>
      <scheme val="minor"/>
    </font>
    <font>
      <sz val="10"/>
      <name val="游ゴシック"/>
      <family val="3"/>
      <charset val="128"/>
      <scheme val="minor"/>
    </font>
    <font>
      <sz val="8"/>
      <name val="Meiryo UI"/>
      <family val="3"/>
      <charset val="128"/>
    </font>
    <font>
      <b/>
      <sz val="10"/>
      <name val="Meiryo UI"/>
      <family val="3"/>
      <charset val="128"/>
    </font>
    <font>
      <sz val="10"/>
      <color theme="1"/>
      <name val="游ゴシック"/>
      <family val="2"/>
      <charset val="128"/>
      <scheme val="minor"/>
    </font>
    <font>
      <sz val="9"/>
      <color theme="1"/>
      <name val="HGPｺﾞｼｯｸM"/>
      <family val="3"/>
      <charset val="128"/>
    </font>
    <font>
      <sz val="11.5"/>
      <color theme="1"/>
      <name val="游ゴシック"/>
      <family val="3"/>
      <charset val="128"/>
      <scheme val="minor"/>
    </font>
    <font>
      <sz val="11.5"/>
      <color theme="1"/>
      <name val="游ゴシック"/>
      <family val="2"/>
      <charset val="128"/>
      <scheme val="minor"/>
    </font>
    <font>
      <sz val="9.5"/>
      <color theme="1"/>
      <name val="HGPｺﾞｼｯｸM"/>
      <family val="3"/>
      <charset val="128"/>
    </font>
    <font>
      <sz val="8"/>
      <color theme="1"/>
      <name val="HGPｺﾞｼｯｸM"/>
      <family val="3"/>
      <charset val="128"/>
    </font>
    <font>
      <b/>
      <sz val="12"/>
      <color theme="1"/>
      <name val="ＭＳ Ｐゴシック"/>
      <family val="3"/>
      <charset val="128"/>
    </font>
    <font>
      <sz val="11.5"/>
      <name val="游ゴシック"/>
      <family val="3"/>
      <charset val="128"/>
      <scheme val="minor"/>
    </font>
    <font>
      <sz val="11"/>
      <name val="游ゴシック"/>
      <family val="3"/>
      <charset val="128"/>
      <scheme val="minor"/>
    </font>
    <font>
      <sz val="9"/>
      <name val="游ゴシック"/>
      <family val="3"/>
      <charset val="128"/>
      <scheme val="minor"/>
    </font>
    <font>
      <sz val="8"/>
      <name val="游ゴシック"/>
      <family val="3"/>
      <charset val="128"/>
      <scheme val="minor"/>
    </font>
    <font>
      <sz val="8.5"/>
      <name val="游ゴシック"/>
      <family val="3"/>
      <charset val="128"/>
      <scheme val="minor"/>
    </font>
    <font>
      <sz val="8.5"/>
      <name val="ＭＳ Ｐゴシック"/>
      <family val="3"/>
      <charset val="128"/>
    </font>
  </fonts>
  <fills count="15">
    <fill>
      <patternFill patternType="none"/>
    </fill>
    <fill>
      <patternFill patternType="gray125"/>
    </fill>
    <fill>
      <patternFill patternType="solid">
        <fgColor rgb="FFE4E4E4"/>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rgb="FFFFFF99"/>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diagonalDown="1">
      <left style="dotted">
        <color indexed="64"/>
      </left>
      <right style="thin">
        <color indexed="64"/>
      </right>
      <top style="thin">
        <color indexed="64"/>
      </top>
      <bottom style="thin">
        <color indexed="64"/>
      </bottom>
      <diagonal style="thin">
        <color indexed="64"/>
      </diagonal>
    </border>
    <border>
      <left style="thin">
        <color indexed="64"/>
      </left>
      <right style="dotted">
        <color indexed="64"/>
      </right>
      <top style="thin">
        <color indexed="64"/>
      </top>
      <bottom/>
      <diagonal/>
    </border>
    <border diagonalDown="1">
      <left style="dotted">
        <color indexed="64"/>
      </left>
      <right style="thin">
        <color indexed="64"/>
      </right>
      <top style="thin">
        <color indexed="64"/>
      </top>
      <bottom/>
      <diagonal style="thin">
        <color indexed="64"/>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16">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0" fontId="19" fillId="0" borderId="0">
      <alignment vertical="center"/>
    </xf>
    <xf numFmtId="38" fontId="19" fillId="0" borderId="0" applyFont="0" applyFill="0" applyBorder="0" applyAlignment="0" applyProtection="0">
      <alignment vertical="center"/>
    </xf>
    <xf numFmtId="9" fontId="19"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32" fillId="0" borderId="0"/>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324">
    <xf numFmtId="0" fontId="0" fillId="0" borderId="0" xfId="0">
      <alignment vertical="center"/>
    </xf>
    <xf numFmtId="0" fontId="0" fillId="0" borderId="0" xfId="0" applyFont="1" applyAlignment="1">
      <alignment vertical="center" wrapText="1"/>
    </xf>
    <xf numFmtId="0" fontId="6" fillId="0" borderId="0" xfId="0" applyFont="1" applyAlignment="1">
      <alignment vertical="center" wrapText="1"/>
    </xf>
    <xf numFmtId="0" fontId="8" fillId="0" borderId="0" xfId="0" applyFont="1" applyAlignment="1">
      <alignment horizontal="right" vertical="center" wrapText="1"/>
    </xf>
    <xf numFmtId="0" fontId="9" fillId="0" borderId="0" xfId="0" applyFont="1" applyAlignment="1">
      <alignment vertical="center" wrapText="1"/>
    </xf>
    <xf numFmtId="0" fontId="10" fillId="0" borderId="0" xfId="0" applyFont="1" applyAlignment="1">
      <alignment horizontal="center" vertical="center" wrapText="1"/>
    </xf>
    <xf numFmtId="0" fontId="6" fillId="0" borderId="0" xfId="0" applyFont="1" applyAlignment="1">
      <alignment horizontal="right" vertical="center" wrapText="1"/>
    </xf>
    <xf numFmtId="0" fontId="11" fillId="0" borderId="0" xfId="0" applyFont="1">
      <alignment vertical="center"/>
    </xf>
    <xf numFmtId="0" fontId="7" fillId="0" borderId="0" xfId="0" applyFont="1" applyAlignment="1">
      <alignment horizontal="left" vertical="top" wrapText="1"/>
    </xf>
    <xf numFmtId="0" fontId="7"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6" xfId="0" applyFont="1" applyBorder="1" applyAlignment="1">
      <alignment horizontal="right" vertical="center" wrapText="1" indent="1"/>
    </xf>
    <xf numFmtId="176" fontId="6" fillId="2" borderId="16" xfId="0" applyNumberFormat="1" applyFont="1" applyFill="1" applyBorder="1" applyAlignment="1">
      <alignment vertical="center" wrapText="1"/>
    </xf>
    <xf numFmtId="0" fontId="6" fillId="0" borderId="16" xfId="0" applyFont="1" applyBorder="1" applyAlignment="1">
      <alignment vertical="center" wrapText="1"/>
    </xf>
    <xf numFmtId="0" fontId="6" fillId="0" borderId="18" xfId="0" applyFont="1" applyBorder="1" applyAlignment="1">
      <alignment vertical="center" wrapText="1"/>
    </xf>
    <xf numFmtId="0" fontId="6" fillId="0" borderId="18" xfId="0" applyFont="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0" fillId="0" borderId="1" xfId="0" applyFont="1" applyBorder="1" applyAlignment="1">
      <alignment horizontal="center" vertical="center" wrapText="1"/>
    </xf>
    <xf numFmtId="0" fontId="0" fillId="0" borderId="0" xfId="0" applyFont="1" applyAlignment="1">
      <alignment horizontal="left" vertical="center" wrapText="1"/>
    </xf>
    <xf numFmtId="0" fontId="7" fillId="0" borderId="1" xfId="0" applyFont="1" applyBorder="1" applyAlignment="1">
      <alignment horizontal="center" vertical="center"/>
    </xf>
    <xf numFmtId="0" fontId="6" fillId="0" borderId="8"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9" fillId="0" borderId="0" xfId="0" applyFont="1" applyAlignment="1">
      <alignment horizontal="left" vertical="center" wrapText="1"/>
    </xf>
    <xf numFmtId="0" fontId="0" fillId="0" borderId="0" xfId="0" applyFont="1" applyBorder="1" applyAlignment="1">
      <alignment horizontal="left" vertical="center" wrapText="1"/>
    </xf>
    <xf numFmtId="0" fontId="17" fillId="0" borderId="0" xfId="1" applyFont="1">
      <alignment vertical="center"/>
    </xf>
    <xf numFmtId="0" fontId="17" fillId="0" borderId="0" xfId="1" applyFont="1" applyAlignment="1">
      <alignment horizontal="right" vertical="center"/>
    </xf>
    <xf numFmtId="0" fontId="17" fillId="8" borderId="0" xfId="1" applyFont="1" applyFill="1">
      <alignment vertical="center"/>
    </xf>
    <xf numFmtId="0" fontId="17" fillId="0" borderId="21" xfId="1" applyFont="1" applyBorder="1">
      <alignment vertical="center"/>
    </xf>
    <xf numFmtId="0" fontId="17" fillId="0" borderId="22" xfId="1" applyFont="1" applyBorder="1" applyAlignment="1">
      <alignment horizontal="center" vertical="center"/>
    </xf>
    <xf numFmtId="0" fontId="17" fillId="0" borderId="6" xfId="1" applyFont="1" applyBorder="1">
      <alignment vertical="center"/>
    </xf>
    <xf numFmtId="0" fontId="17" fillId="0" borderId="17" xfId="1" applyFont="1" applyBorder="1">
      <alignment vertical="center"/>
    </xf>
    <xf numFmtId="0" fontId="17" fillId="0" borderId="26" xfId="1" applyFont="1" applyBorder="1">
      <alignment vertical="center"/>
    </xf>
    <xf numFmtId="0" fontId="17" fillId="0" borderId="3" xfId="1" applyFont="1" applyBorder="1">
      <alignment vertical="center"/>
    </xf>
    <xf numFmtId="0" fontId="17" fillId="0" borderId="19" xfId="1" applyFont="1" applyBorder="1">
      <alignment vertical="center"/>
    </xf>
    <xf numFmtId="0" fontId="17" fillId="0" borderId="27" xfId="1" applyFont="1" applyBorder="1">
      <alignment vertical="center"/>
    </xf>
    <xf numFmtId="0" fontId="17" fillId="9" borderId="17" xfId="1" applyFont="1" applyFill="1" applyBorder="1">
      <alignment vertical="center"/>
    </xf>
    <xf numFmtId="0" fontId="17" fillId="8" borderId="17" xfId="1" applyFont="1" applyFill="1" applyBorder="1">
      <alignment vertical="center"/>
    </xf>
    <xf numFmtId="0" fontId="17" fillId="10" borderId="17" xfId="1" applyFont="1" applyFill="1" applyBorder="1">
      <alignment vertical="center"/>
    </xf>
    <xf numFmtId="0" fontId="17" fillId="11" borderId="17" xfId="1" applyFont="1" applyFill="1" applyBorder="1">
      <alignment vertical="center"/>
    </xf>
    <xf numFmtId="0" fontId="17" fillId="12" borderId="17" xfId="1" applyFont="1" applyFill="1" applyBorder="1">
      <alignment vertical="center"/>
    </xf>
    <xf numFmtId="0" fontId="7" fillId="0" borderId="17" xfId="1" applyFont="1" applyBorder="1">
      <alignment vertical="center"/>
    </xf>
    <xf numFmtId="0" fontId="17" fillId="0" borderId="39" xfId="1" applyFont="1" applyBorder="1">
      <alignment vertical="center"/>
    </xf>
    <xf numFmtId="0" fontId="17" fillId="0" borderId="40" xfId="1" applyFont="1" applyBorder="1" applyAlignment="1">
      <alignment horizontal="center" vertical="center"/>
    </xf>
    <xf numFmtId="0" fontId="17" fillId="0" borderId="31" xfId="1" applyFont="1" applyBorder="1">
      <alignment vertical="center"/>
    </xf>
    <xf numFmtId="0" fontId="17" fillId="0" borderId="32" xfId="1" applyFont="1" applyBorder="1" applyAlignment="1">
      <alignment horizontal="center" vertical="center"/>
    </xf>
    <xf numFmtId="0" fontId="17" fillId="0" borderId="36" xfId="1" applyFont="1" applyBorder="1">
      <alignment vertical="center"/>
    </xf>
    <xf numFmtId="0" fontId="17" fillId="0" borderId="37" xfId="1" applyFont="1" applyBorder="1" applyAlignment="1">
      <alignment horizontal="center" vertical="center"/>
    </xf>
    <xf numFmtId="0" fontId="17" fillId="0" borderId="45" xfId="1" applyFont="1" applyBorder="1" applyAlignment="1">
      <alignment vertical="center"/>
    </xf>
    <xf numFmtId="0" fontId="17" fillId="0" borderId="46" xfId="1" applyFont="1" applyBorder="1" applyAlignment="1">
      <alignment vertical="center"/>
    </xf>
    <xf numFmtId="0" fontId="17" fillId="0" borderId="44" xfId="1" applyFont="1" applyBorder="1" applyAlignment="1">
      <alignment horizontal="right" vertical="center"/>
    </xf>
    <xf numFmtId="0" fontId="20" fillId="0" borderId="0" xfId="3" applyFont="1">
      <alignment vertical="center"/>
    </xf>
    <xf numFmtId="0" fontId="20" fillId="0" borderId="0" xfId="3" applyFont="1" applyAlignment="1">
      <alignment horizontal="center" vertical="center"/>
    </xf>
    <xf numFmtId="38" fontId="20" fillId="0" borderId="0" xfId="4" applyFont="1">
      <alignment vertical="center"/>
    </xf>
    <xf numFmtId="0" fontId="20" fillId="5" borderId="1" xfId="3" applyFont="1" applyFill="1" applyBorder="1" applyAlignment="1">
      <alignment horizontal="center" vertical="center"/>
    </xf>
    <xf numFmtId="0" fontId="20" fillId="0" borderId="1" xfId="3" applyFont="1" applyBorder="1" applyAlignment="1">
      <alignment horizontal="center" vertical="center"/>
    </xf>
    <xf numFmtId="38" fontId="20" fillId="0" borderId="1" xfId="4" applyFont="1" applyBorder="1" applyAlignment="1">
      <alignment horizontal="center" vertical="center"/>
    </xf>
    <xf numFmtId="0" fontId="20" fillId="5" borderId="1" xfId="3" applyFont="1" applyFill="1" applyBorder="1" applyAlignment="1">
      <alignment vertical="center" shrinkToFit="1"/>
    </xf>
    <xf numFmtId="0" fontId="20" fillId="0" borderId="47" xfId="3" applyFont="1" applyBorder="1" applyAlignment="1">
      <alignment horizontal="center" vertical="center"/>
    </xf>
    <xf numFmtId="0" fontId="20" fillId="0" borderId="48" xfId="3" applyFont="1" applyBorder="1">
      <alignment vertical="center"/>
    </xf>
    <xf numFmtId="38" fontId="20" fillId="0" borderId="48" xfId="4" applyFont="1" applyBorder="1">
      <alignment vertical="center"/>
    </xf>
    <xf numFmtId="0" fontId="20" fillId="5" borderId="1" xfId="3" applyFont="1" applyFill="1" applyBorder="1">
      <alignment vertical="center"/>
    </xf>
    <xf numFmtId="38" fontId="20" fillId="13" borderId="1" xfId="4" applyFont="1" applyFill="1" applyBorder="1">
      <alignment vertical="center"/>
    </xf>
    <xf numFmtId="0" fontId="20" fillId="0" borderId="0" xfId="3" applyFont="1" applyAlignment="1">
      <alignment horizontal="right" vertical="center"/>
    </xf>
    <xf numFmtId="0" fontId="20" fillId="0" borderId="49" xfId="3" applyFont="1" applyBorder="1" applyAlignment="1">
      <alignment horizontal="center" vertical="center"/>
    </xf>
    <xf numFmtId="38" fontId="20" fillId="0" borderId="50" xfId="4" applyFont="1" applyBorder="1">
      <alignment vertical="center"/>
    </xf>
    <xf numFmtId="9" fontId="20" fillId="13" borderId="1" xfId="3" applyNumberFormat="1" applyFont="1" applyFill="1" applyBorder="1">
      <alignment vertical="center"/>
    </xf>
    <xf numFmtId="0" fontId="22" fillId="0" borderId="0" xfId="3" applyFont="1" applyAlignment="1">
      <alignment horizontal="right" vertical="center"/>
    </xf>
    <xf numFmtId="41" fontId="20" fillId="0" borderId="0" xfId="3" applyNumberFormat="1" applyFont="1">
      <alignment vertical="center"/>
    </xf>
    <xf numFmtId="0" fontId="20" fillId="13" borderId="1" xfId="3" applyFont="1" applyFill="1" applyBorder="1">
      <alignment vertical="center"/>
    </xf>
    <xf numFmtId="9" fontId="20" fillId="13" borderId="1" xfId="3" applyNumberFormat="1" applyFont="1" applyFill="1" applyBorder="1" applyAlignment="1">
      <alignment horizontal="right" vertical="center"/>
    </xf>
    <xf numFmtId="177" fontId="20" fillId="0" borderId="1" xfId="5" applyNumberFormat="1" applyFont="1" applyBorder="1">
      <alignment vertical="center"/>
    </xf>
    <xf numFmtId="38" fontId="20" fillId="0" borderId="1" xfId="4" applyFont="1" applyFill="1" applyBorder="1" applyAlignment="1">
      <alignment vertical="center"/>
    </xf>
    <xf numFmtId="0" fontId="20" fillId="0" borderId="50" xfId="3" applyFont="1" applyBorder="1">
      <alignment vertical="center"/>
    </xf>
    <xf numFmtId="0" fontId="20" fillId="5" borderId="1" xfId="3" applyFont="1" applyFill="1" applyBorder="1" applyAlignment="1">
      <alignment horizontal="center" vertical="center" shrinkToFit="1"/>
    </xf>
    <xf numFmtId="0" fontId="20" fillId="5" borderId="1" xfId="3" applyFont="1" applyFill="1" applyBorder="1" applyAlignment="1">
      <alignment horizontal="left" vertical="center" indent="1"/>
    </xf>
    <xf numFmtId="38" fontId="20" fillId="0" borderId="1" xfId="4" applyFont="1" applyBorder="1">
      <alignment vertical="center"/>
    </xf>
    <xf numFmtId="38" fontId="20" fillId="0" borderId="1" xfId="3" applyNumberFormat="1" applyFont="1" applyBorder="1">
      <alignment vertical="center"/>
    </xf>
    <xf numFmtId="38" fontId="20" fillId="0" borderId="1" xfId="3" applyNumberFormat="1" applyFont="1" applyBorder="1" applyAlignment="1">
      <alignment horizontal="center" vertical="center"/>
    </xf>
    <xf numFmtId="0" fontId="21" fillId="5" borderId="1" xfId="3" applyFont="1" applyFill="1" applyBorder="1" applyAlignment="1">
      <alignment horizontal="center" vertical="center" shrinkToFit="1"/>
    </xf>
    <xf numFmtId="0" fontId="23" fillId="0" borderId="0" xfId="3" applyFont="1">
      <alignment vertical="center"/>
    </xf>
    <xf numFmtId="0" fontId="20" fillId="0" borderId="51" xfId="3" applyFont="1" applyBorder="1">
      <alignment vertical="center"/>
    </xf>
    <xf numFmtId="38" fontId="20" fillId="0" borderId="51" xfId="4" applyFont="1" applyBorder="1">
      <alignment vertical="center"/>
    </xf>
    <xf numFmtId="0" fontId="20" fillId="0" borderId="0" xfId="3" applyFont="1" applyBorder="1">
      <alignment vertical="center"/>
    </xf>
    <xf numFmtId="0" fontId="6" fillId="0" borderId="1" xfId="0" applyFont="1" applyBorder="1" applyAlignment="1">
      <alignment horizontal="center" vertical="center" wrapText="1"/>
    </xf>
    <xf numFmtId="0" fontId="6" fillId="0" borderId="16" xfId="0" applyFont="1" applyBorder="1" applyAlignment="1">
      <alignment horizontal="center" vertical="center" wrapText="1"/>
    </xf>
    <xf numFmtId="0" fontId="25" fillId="0" borderId="1" xfId="0" applyFont="1" applyBorder="1" applyAlignment="1">
      <alignment horizontal="left" vertical="center" wrapText="1"/>
    </xf>
    <xf numFmtId="42" fontId="6" fillId="0" borderId="1" xfId="0" applyNumberFormat="1" applyFont="1" applyBorder="1" applyAlignment="1">
      <alignment horizontal="center" vertical="center" wrapText="1"/>
    </xf>
    <xf numFmtId="0" fontId="6" fillId="0" borderId="52" xfId="0" applyFont="1" applyBorder="1" applyAlignment="1">
      <alignment horizontal="center" vertical="center" wrapText="1"/>
    </xf>
    <xf numFmtId="0" fontId="17" fillId="0" borderId="41" xfId="1" applyFont="1" applyBorder="1" applyAlignment="1">
      <alignment vertical="center"/>
    </xf>
    <xf numFmtId="0" fontId="17" fillId="0" borderId="42" xfId="1" applyFont="1" applyBorder="1" applyAlignment="1">
      <alignment vertical="center"/>
    </xf>
    <xf numFmtId="0" fontId="17" fillId="0" borderId="43" xfId="1" applyFont="1" applyBorder="1" applyAlignment="1">
      <alignment vertical="center"/>
    </xf>
    <xf numFmtId="42" fontId="17" fillId="0" borderId="45" xfId="1" applyNumberFormat="1" applyFont="1" applyBorder="1" applyAlignment="1">
      <alignment vertical="center"/>
    </xf>
    <xf numFmtId="42" fontId="17" fillId="0" borderId="42" xfId="1" applyNumberFormat="1" applyFont="1" applyBorder="1" applyAlignment="1">
      <alignment vertical="center"/>
    </xf>
    <xf numFmtId="0" fontId="6" fillId="14" borderId="1" xfId="0" applyFont="1" applyFill="1" applyBorder="1" applyAlignment="1">
      <alignment horizontal="center" vertical="center" wrapText="1"/>
    </xf>
    <xf numFmtId="0" fontId="6" fillId="14" borderId="8" xfId="0" applyFont="1" applyFill="1" applyBorder="1" applyAlignment="1">
      <alignment horizontal="center" vertical="center" wrapText="1"/>
    </xf>
    <xf numFmtId="0" fontId="6" fillId="14" borderId="9"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7" fillId="0" borderId="0" xfId="1" applyFont="1">
      <alignment vertical="center"/>
    </xf>
    <xf numFmtId="0" fontId="20" fillId="0" borderId="0" xfId="3" applyFont="1" applyAlignment="1">
      <alignment horizontal="center" vertical="center"/>
    </xf>
    <xf numFmtId="0" fontId="17" fillId="0" borderId="0" xfId="1" applyFont="1" applyAlignment="1">
      <alignment vertical="center"/>
    </xf>
    <xf numFmtId="0" fontId="20" fillId="5" borderId="15" xfId="1" applyFont="1" applyFill="1" applyBorder="1" applyAlignment="1">
      <alignment horizontal="left" vertical="center" indent="1"/>
    </xf>
    <xf numFmtId="0" fontId="7" fillId="0" borderId="0" xfId="0" applyFont="1" applyAlignment="1">
      <alignment vertical="center" wrapText="1"/>
    </xf>
    <xf numFmtId="178" fontId="7" fillId="0" borderId="0" xfId="0" applyNumberFormat="1" applyFont="1" applyAlignment="1">
      <alignment vertical="center" wrapText="1"/>
    </xf>
    <xf numFmtId="178" fontId="20" fillId="0" borderId="0" xfId="3" applyNumberFormat="1" applyFont="1">
      <alignment vertical="center"/>
    </xf>
    <xf numFmtId="0" fontId="0" fillId="0" borderId="0" xfId="0" applyFont="1" applyBorder="1" applyAlignment="1">
      <alignment vertical="center" wrapText="1"/>
    </xf>
    <xf numFmtId="178" fontId="17" fillId="0" borderId="17" xfId="1" applyNumberFormat="1" applyFont="1" applyBorder="1" applyAlignment="1">
      <alignment vertical="center"/>
    </xf>
    <xf numFmtId="0" fontId="20" fillId="5" borderId="1" xfId="0" applyFont="1" applyFill="1" applyBorder="1" applyAlignment="1">
      <alignment horizontal="center" vertical="center"/>
    </xf>
    <xf numFmtId="38" fontId="20" fillId="0" borderId="1" xfId="4" applyFont="1" applyFill="1" applyBorder="1">
      <alignment vertical="center"/>
    </xf>
    <xf numFmtId="0" fontId="33" fillId="0" borderId="0" xfId="8" applyFont="1">
      <alignment vertical="center"/>
    </xf>
    <xf numFmtId="0" fontId="1" fillId="0" borderId="0" xfId="15">
      <alignment vertical="center"/>
    </xf>
    <xf numFmtId="0" fontId="1" fillId="0" borderId="0" xfId="15" applyAlignment="1">
      <alignment vertical="center" wrapText="1"/>
    </xf>
    <xf numFmtId="0" fontId="1" fillId="0" borderId="0" xfId="15" applyAlignment="1">
      <alignment horizontal="center" vertical="center"/>
    </xf>
    <xf numFmtId="0" fontId="34" fillId="0" borderId="1" xfId="15" applyFont="1" applyBorder="1" applyAlignment="1">
      <alignment vertical="center" wrapText="1"/>
    </xf>
    <xf numFmtId="0" fontId="35" fillId="0" borderId="1" xfId="15" applyFont="1" applyBorder="1" applyAlignment="1">
      <alignment vertical="center" wrapText="1"/>
    </xf>
    <xf numFmtId="0" fontId="7" fillId="0" borderId="2"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0" xfId="0" applyFont="1">
      <alignment vertical="center"/>
    </xf>
    <xf numFmtId="0" fontId="25" fillId="0" borderId="0" xfId="0" applyFont="1" applyAlignment="1">
      <alignment horizontal="center" vertical="center" wrapText="1"/>
    </xf>
    <xf numFmtId="0" fontId="25" fillId="8" borderId="1" xfId="0" applyFont="1" applyFill="1" applyBorder="1" applyAlignment="1">
      <alignment horizontal="center" vertical="center" wrapText="1"/>
    </xf>
    <xf numFmtId="0" fontId="25" fillId="0" borderId="1" xfId="0" applyFont="1" applyBorder="1" applyAlignment="1">
      <alignment horizontal="center" vertical="center"/>
    </xf>
    <xf numFmtId="0" fontId="36" fillId="0" borderId="0" xfId="0" applyFont="1" applyAlignment="1">
      <alignment horizontal="left" vertical="center"/>
    </xf>
    <xf numFmtId="0" fontId="25" fillId="0" borderId="5" xfId="0" applyFont="1" applyBorder="1" applyAlignment="1">
      <alignment horizontal="center" vertical="center" wrapText="1"/>
    </xf>
    <xf numFmtId="0" fontId="25" fillId="14" borderId="0" xfId="0" applyFont="1" applyFill="1">
      <alignment vertical="center"/>
    </xf>
    <xf numFmtId="0" fontId="25" fillId="14" borderId="0" xfId="0" applyFont="1" applyFill="1" applyAlignment="1">
      <alignment horizontal="center" vertical="center" wrapText="1"/>
    </xf>
    <xf numFmtId="0" fontId="34" fillId="0" borderId="1" xfId="15" applyFont="1" applyBorder="1" applyAlignment="1">
      <alignment horizontal="center" vertical="center"/>
    </xf>
    <xf numFmtId="0" fontId="35" fillId="0" borderId="1" xfId="15" applyFont="1" applyBorder="1">
      <alignment vertical="center"/>
    </xf>
    <xf numFmtId="0" fontId="34" fillId="0" borderId="1" xfId="15" applyFont="1" applyBorder="1">
      <alignment vertical="center"/>
    </xf>
    <xf numFmtId="0" fontId="1" fillId="0" borderId="0" xfId="15" applyAlignment="1"/>
    <xf numFmtId="0" fontId="34" fillId="0" borderId="0" xfId="15" applyFont="1" applyBorder="1" applyAlignment="1">
      <alignment horizontal="center" vertical="center"/>
    </xf>
    <xf numFmtId="0" fontId="35" fillId="0" borderId="0" xfId="15" applyFont="1" applyBorder="1" applyAlignment="1">
      <alignment vertical="center" wrapText="1"/>
    </xf>
    <xf numFmtId="0" fontId="35" fillId="0" borderId="0" xfId="15" applyFont="1" applyBorder="1">
      <alignment vertical="center"/>
    </xf>
    <xf numFmtId="0" fontId="6" fillId="0" borderId="1" xfId="0" applyFont="1" applyBorder="1" applyAlignment="1">
      <alignment horizontal="center" vertical="center" wrapText="1"/>
    </xf>
    <xf numFmtId="0" fontId="20" fillId="0" borderId="1" xfId="4" applyNumberFormat="1" applyFont="1" applyFill="1" applyBorder="1" applyAlignment="1">
      <alignment vertical="center" shrinkToFit="1"/>
    </xf>
    <xf numFmtId="0" fontId="11" fillId="3" borderId="1" xfId="0" applyFont="1" applyFill="1" applyBorder="1" applyAlignment="1">
      <alignment horizontal="center" vertical="center" wrapText="1"/>
    </xf>
    <xf numFmtId="0" fontId="18" fillId="0" borderId="0" xfId="1" applyFont="1" applyAlignment="1">
      <alignment horizontal="center" vertical="center"/>
    </xf>
    <xf numFmtId="0" fontId="17" fillId="0" borderId="24" xfId="1" applyFont="1" applyBorder="1" applyAlignment="1">
      <alignment horizontal="center" vertical="center"/>
    </xf>
    <xf numFmtId="0" fontId="17" fillId="0" borderId="28" xfId="1" applyFont="1" applyBorder="1" applyAlignment="1">
      <alignment horizontal="center" vertical="center"/>
    </xf>
    <xf numFmtId="0" fontId="17" fillId="0" borderId="1" xfId="1" applyFont="1" applyBorder="1" applyAlignment="1">
      <alignment horizontal="center" vertical="center"/>
    </xf>
    <xf numFmtId="0" fontId="17" fillId="0" borderId="2" xfId="1" applyFont="1" applyBorder="1" applyAlignment="1">
      <alignment horizontal="center" vertical="center"/>
    </xf>
    <xf numFmtId="42" fontId="7" fillId="0" borderId="1" xfId="2" applyNumberFormat="1" applyFont="1" applyBorder="1" applyAlignment="1">
      <alignment horizontal="center" vertical="center"/>
    </xf>
    <xf numFmtId="42" fontId="7" fillId="0" borderId="2" xfId="2" applyNumberFormat="1" applyFont="1" applyBorder="1" applyAlignment="1">
      <alignment horizontal="center" vertical="center"/>
    </xf>
    <xf numFmtId="0" fontId="17" fillId="0" borderId="0" xfId="1" applyFont="1" applyAlignment="1">
      <alignment horizontal="left" vertical="center" wrapText="1"/>
    </xf>
    <xf numFmtId="0" fontId="17" fillId="0" borderId="25" xfId="1" applyFont="1" applyBorder="1" applyAlignment="1">
      <alignment horizontal="left" vertical="center" wrapText="1"/>
    </xf>
    <xf numFmtId="0" fontId="17" fillId="0" borderId="3" xfId="1" applyFont="1" applyBorder="1" applyAlignment="1">
      <alignment horizontal="left" vertical="center" wrapText="1"/>
    </xf>
    <xf numFmtId="0" fontId="17" fillId="0" borderId="19" xfId="1" applyFont="1" applyBorder="1" applyAlignment="1">
      <alignment horizontal="left" vertical="center" wrapText="1"/>
    </xf>
    <xf numFmtId="0" fontId="17" fillId="0" borderId="27" xfId="1" applyFont="1" applyBorder="1" applyAlignment="1">
      <alignment horizontal="left" vertical="center" wrapText="1"/>
    </xf>
    <xf numFmtId="0" fontId="17" fillId="0" borderId="20" xfId="1" applyFont="1" applyBorder="1" applyAlignment="1">
      <alignment horizontal="left" vertical="center" wrapText="1"/>
    </xf>
    <xf numFmtId="0" fontId="17" fillId="0" borderId="6" xfId="1" applyFont="1" applyBorder="1" applyAlignment="1">
      <alignment horizontal="left" vertical="center" wrapText="1"/>
    </xf>
    <xf numFmtId="0" fontId="17" fillId="0" borderId="17" xfId="1" applyFont="1" applyBorder="1" applyAlignment="1">
      <alignment horizontal="left" vertical="center" wrapText="1"/>
    </xf>
    <xf numFmtId="0" fontId="17" fillId="0" borderId="26" xfId="1" applyFont="1" applyBorder="1" applyAlignment="1">
      <alignment horizontal="left" vertical="center" wrapText="1"/>
    </xf>
    <xf numFmtId="42" fontId="7" fillId="0" borderId="15" xfId="2" applyNumberFormat="1" applyFont="1" applyBorder="1" applyAlignment="1">
      <alignment horizontal="center" vertical="center"/>
    </xf>
    <xf numFmtId="0" fontId="17" fillId="0" borderId="29" xfId="1" applyFont="1" applyBorder="1" applyAlignment="1">
      <alignment horizontal="center" vertical="center"/>
    </xf>
    <xf numFmtId="42" fontId="7" fillId="0" borderId="3" xfId="2" applyNumberFormat="1" applyFont="1" applyBorder="1" applyAlignment="1">
      <alignment horizontal="center" vertical="center"/>
    </xf>
    <xf numFmtId="42" fontId="7" fillId="0" borderId="4" xfId="2" applyNumberFormat="1" applyFont="1" applyBorder="1" applyAlignment="1">
      <alignment horizontal="center" vertical="center"/>
    </xf>
    <xf numFmtId="42" fontId="7" fillId="0" borderId="6" xfId="2" applyNumberFormat="1" applyFont="1" applyBorder="1" applyAlignment="1">
      <alignment horizontal="center" vertical="center"/>
    </xf>
    <xf numFmtId="42" fontId="7" fillId="0" borderId="7" xfId="2" applyNumberFormat="1" applyFont="1" applyBorder="1" applyAlignment="1">
      <alignment horizontal="center" vertical="center"/>
    </xf>
    <xf numFmtId="0" fontId="17" fillId="0" borderId="0" xfId="1" applyFont="1" applyAlignment="1">
      <alignment horizontal="right" vertical="center"/>
    </xf>
    <xf numFmtId="42" fontId="7" fillId="0" borderId="37" xfId="2" applyNumberFormat="1" applyFont="1" applyBorder="1" applyAlignment="1">
      <alignment horizontal="center" vertical="center"/>
    </xf>
    <xf numFmtId="42" fontId="7" fillId="0" borderId="38" xfId="2" applyNumberFormat="1" applyFont="1" applyBorder="1" applyAlignment="1">
      <alignment horizontal="center" vertical="center"/>
    </xf>
    <xf numFmtId="0" fontId="17" fillId="0" borderId="56" xfId="1" applyNumberFormat="1" applyFont="1" applyBorder="1" applyAlignment="1">
      <alignment horizontal="center" vertical="center"/>
    </xf>
    <xf numFmtId="0" fontId="17" fillId="0" borderId="57" xfId="1" applyFont="1" applyBorder="1" applyAlignment="1">
      <alignment horizontal="center" vertical="center"/>
    </xf>
    <xf numFmtId="0" fontId="17" fillId="0" borderId="58" xfId="1" applyFont="1" applyBorder="1" applyAlignment="1">
      <alignment horizontal="center" vertical="center"/>
    </xf>
    <xf numFmtId="0" fontId="17" fillId="0" borderId="5" xfId="1" applyFont="1" applyBorder="1" applyAlignment="1">
      <alignment horizontal="center" vertical="center"/>
    </xf>
    <xf numFmtId="0" fontId="17" fillId="7" borderId="0" xfId="1" applyFont="1" applyFill="1" applyAlignment="1">
      <alignment horizontal="left" vertical="center"/>
    </xf>
    <xf numFmtId="42" fontId="7" fillId="0" borderId="40" xfId="2" applyNumberFormat="1" applyFont="1" applyBorder="1" applyAlignment="1">
      <alignment horizontal="center" vertical="center"/>
    </xf>
    <xf numFmtId="42" fontId="7" fillId="0" borderId="41" xfId="2" applyNumberFormat="1" applyFont="1" applyBorder="1" applyAlignment="1">
      <alignment horizontal="center" vertical="center"/>
    </xf>
    <xf numFmtId="42" fontId="7" fillId="0" borderId="32" xfId="2" applyNumberFormat="1" applyFont="1" applyBorder="1" applyAlignment="1">
      <alignment horizontal="center" vertical="center"/>
    </xf>
    <xf numFmtId="0" fontId="17" fillId="0" borderId="6" xfId="1" applyFont="1" applyBorder="1" applyAlignment="1">
      <alignment horizontal="left" vertical="center"/>
    </xf>
    <xf numFmtId="0" fontId="17" fillId="0" borderId="17" xfId="1" applyFont="1" applyBorder="1" applyAlignment="1">
      <alignment horizontal="left" vertical="center"/>
    </xf>
    <xf numFmtId="0" fontId="17" fillId="0" borderId="26" xfId="1" applyFont="1" applyBorder="1" applyAlignment="1">
      <alignment horizontal="left" vertical="center"/>
    </xf>
    <xf numFmtId="0" fontId="17" fillId="0" borderId="53" xfId="1" applyFont="1" applyBorder="1" applyAlignment="1">
      <alignment horizontal="left" vertical="center"/>
    </xf>
    <xf numFmtId="0" fontId="17" fillId="0" borderId="54" xfId="1" applyFont="1" applyBorder="1" applyAlignment="1">
      <alignment horizontal="left" vertical="center"/>
    </xf>
    <xf numFmtId="0" fontId="17" fillId="0" borderId="0" xfId="1" applyFont="1" applyBorder="1" applyAlignment="1">
      <alignment horizontal="left" vertical="center"/>
    </xf>
    <xf numFmtId="0" fontId="17" fillId="0" borderId="55" xfId="1" applyFont="1" applyBorder="1" applyAlignment="1">
      <alignment horizontal="left" vertical="center"/>
    </xf>
    <xf numFmtId="0" fontId="17" fillId="0" borderId="33" xfId="1" applyFont="1" applyBorder="1" applyAlignment="1">
      <alignment horizontal="left" vertical="center"/>
    </xf>
    <xf numFmtId="0" fontId="17" fillId="0" borderId="34" xfId="1" applyFont="1" applyBorder="1" applyAlignment="1">
      <alignment horizontal="left" vertical="center"/>
    </xf>
    <xf numFmtId="0" fontId="17" fillId="0" borderId="35" xfId="1" applyFont="1" applyBorder="1" applyAlignment="1">
      <alignment horizontal="left" vertical="center"/>
    </xf>
    <xf numFmtId="0" fontId="29" fillId="0" borderId="0" xfId="1" applyFont="1" applyAlignment="1">
      <alignment horizontal="left" vertical="center" wrapText="1"/>
    </xf>
    <xf numFmtId="0" fontId="17" fillId="0" borderId="0" xfId="1" applyFont="1" applyAlignment="1">
      <alignment horizontal="left" vertical="center"/>
    </xf>
    <xf numFmtId="0" fontId="17" fillId="0" borderId="0" xfId="1" applyFont="1" applyAlignment="1">
      <alignment horizontal="center" vertical="center"/>
    </xf>
    <xf numFmtId="42" fontId="17" fillId="0" borderId="59" xfId="1" applyNumberFormat="1" applyFont="1" applyBorder="1" applyAlignment="1">
      <alignment horizontal="center" vertical="center"/>
    </xf>
    <xf numFmtId="0" fontId="17" fillId="0" borderId="60" xfId="1" applyFont="1" applyBorder="1" applyAlignment="1">
      <alignment horizontal="center" vertical="center"/>
    </xf>
    <xf numFmtId="0" fontId="17" fillId="0" borderId="61" xfId="1" applyFont="1" applyBorder="1" applyAlignment="1">
      <alignment horizontal="center" vertical="center"/>
    </xf>
    <xf numFmtId="0" fontId="17" fillId="0" borderId="30" xfId="1" applyFont="1" applyBorder="1" applyAlignment="1">
      <alignment horizontal="left" vertical="center" wrapText="1"/>
    </xf>
    <xf numFmtId="0" fontId="17" fillId="0" borderId="0" xfId="1" applyFont="1">
      <alignment vertical="center"/>
    </xf>
    <xf numFmtId="0" fontId="17" fillId="0" borderId="22" xfId="1" applyFont="1" applyBorder="1" applyAlignment="1">
      <alignment horizontal="center" vertical="center"/>
    </xf>
    <xf numFmtId="0" fontId="17" fillId="0" borderId="23" xfId="1" applyFont="1" applyBorder="1" applyAlignment="1">
      <alignment horizontal="center" vertical="center"/>
    </xf>
    <xf numFmtId="0" fontId="17" fillId="4" borderId="0" xfId="1" applyFont="1" applyFill="1" applyAlignment="1">
      <alignment horizontal="left" vertical="center" wrapText="1"/>
    </xf>
    <xf numFmtId="0" fontId="17" fillId="4" borderId="0" xfId="1" applyFont="1" applyFill="1" applyAlignment="1">
      <alignment horizontal="left" vertical="center"/>
    </xf>
    <xf numFmtId="49" fontId="17" fillId="5" borderId="0" xfId="1" quotePrefix="1" applyNumberFormat="1" applyFont="1" applyFill="1" applyAlignment="1">
      <alignment horizontal="left" vertical="center"/>
    </xf>
    <xf numFmtId="0" fontId="17" fillId="6" borderId="0" xfId="1" applyFont="1" applyFill="1" applyAlignment="1">
      <alignment horizontal="left" vertical="center"/>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12" fillId="0" borderId="0" xfId="0" applyFont="1" applyAlignment="1">
      <alignment horizontal="left" vertical="center" wrapText="1"/>
    </xf>
    <xf numFmtId="0" fontId="0"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textRotation="255" wrapText="1"/>
    </xf>
    <xf numFmtId="0" fontId="14" fillId="0" borderId="0" xfId="0" applyFont="1" applyAlignment="1">
      <alignment horizontal="center" vertical="center" wrapText="1"/>
    </xf>
    <xf numFmtId="49" fontId="7" fillId="5" borderId="1" xfId="0" applyNumberFormat="1" applyFont="1" applyFill="1" applyBorder="1" applyAlignment="1">
      <alignment horizontal="left" vertical="center"/>
    </xf>
    <xf numFmtId="0" fontId="7" fillId="5" borderId="1" xfId="0" applyNumberFormat="1" applyFont="1" applyFill="1" applyBorder="1" applyAlignment="1">
      <alignment horizontal="left" vertical="center"/>
    </xf>
    <xf numFmtId="0" fontId="7" fillId="0" borderId="0" xfId="0" applyFont="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25" fillId="0" borderId="2" xfId="0" applyFont="1" applyBorder="1" applyAlignment="1">
      <alignment horizontal="left" vertical="center" wrapText="1"/>
    </xf>
    <xf numFmtId="0" fontId="25" fillId="0" borderId="5" xfId="0" applyFont="1" applyBorder="1" applyAlignment="1">
      <alignment horizontal="left" vertical="center" wrapText="1"/>
    </xf>
    <xf numFmtId="0" fontId="13" fillId="0" borderId="0" xfId="0" applyFont="1" applyAlignment="1">
      <alignment horizontal="left"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6" fillId="0" borderId="16" xfId="0" applyFont="1" applyBorder="1" applyAlignment="1">
      <alignment horizontal="left" vertical="center" wrapText="1" indent="1"/>
    </xf>
    <xf numFmtId="0" fontId="37" fillId="0" borderId="0" xfId="0" applyFont="1" applyAlignment="1">
      <alignment horizontal="left" vertical="center"/>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8" fillId="0" borderId="15" xfId="0" applyFont="1" applyBorder="1" applyAlignment="1">
      <alignment horizontal="center" vertical="center" wrapText="1"/>
    </xf>
    <xf numFmtId="0" fontId="28" fillId="0" borderId="16" xfId="0" applyFont="1" applyBorder="1" applyAlignment="1">
      <alignment horizontal="center" vertical="center" wrapText="1"/>
    </xf>
    <xf numFmtId="0" fontId="28" fillId="0" borderId="18"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7" xfId="0" applyFont="1" applyBorder="1" applyAlignment="1">
      <alignment horizontal="center" vertical="center" wrapText="1"/>
    </xf>
    <xf numFmtId="0" fontId="20" fillId="0" borderId="0" xfId="3" applyFont="1" applyAlignment="1">
      <alignment horizontal="center" vertical="center"/>
    </xf>
    <xf numFmtId="0" fontId="20" fillId="5" borderId="2" xfId="3" applyFont="1" applyFill="1" applyBorder="1" applyAlignment="1">
      <alignment horizontal="center" vertical="center"/>
    </xf>
    <xf numFmtId="0" fontId="20" fillId="5" borderId="5" xfId="3" applyFont="1" applyFill="1" applyBorder="1" applyAlignment="1">
      <alignment horizontal="center" vertical="center"/>
    </xf>
    <xf numFmtId="49" fontId="21" fillId="0" borderId="16" xfId="1" applyNumberFormat="1" applyFont="1" applyBorder="1" applyAlignment="1">
      <alignment horizontal="left" vertical="center"/>
    </xf>
    <xf numFmtId="0" fontId="21" fillId="0" borderId="16" xfId="1" applyFont="1" applyBorder="1" applyAlignment="1">
      <alignment horizontal="left" vertical="center"/>
    </xf>
    <xf numFmtId="0" fontId="21" fillId="0" borderId="18" xfId="1" applyFont="1" applyBorder="1" applyAlignment="1">
      <alignment horizontal="left" vertical="center"/>
    </xf>
    <xf numFmtId="0" fontId="42" fillId="0" borderId="0" xfId="3" applyFont="1" applyAlignment="1">
      <alignment horizontal="left" vertical="top" wrapText="1"/>
    </xf>
    <xf numFmtId="0" fontId="20" fillId="5" borderId="1" xfId="0" applyFont="1" applyFill="1" applyBorder="1" applyAlignment="1">
      <alignment horizontal="center" vertical="center"/>
    </xf>
    <xf numFmtId="38" fontId="20" fillId="0" borderId="1" xfId="4" applyFont="1" applyFill="1" applyBorder="1" applyAlignment="1">
      <alignment horizontal="center" vertical="center"/>
    </xf>
    <xf numFmtId="0" fontId="40" fillId="0" borderId="0" xfId="15" applyFont="1" applyAlignment="1">
      <alignment horizontal="center"/>
    </xf>
    <xf numFmtId="0" fontId="41" fillId="0" borderId="0" xfId="15" applyFont="1" applyAlignment="1">
      <alignment horizontal="center"/>
    </xf>
    <xf numFmtId="0" fontId="38" fillId="0" borderId="0" xfId="15" applyFont="1" applyAlignment="1">
      <alignment horizontal="right" vertical="center"/>
    </xf>
    <xf numFmtId="0" fontId="1" fillId="0" borderId="0" xfId="15" applyAlignment="1">
      <alignment horizontal="right" vertical="center"/>
    </xf>
    <xf numFmtId="0" fontId="35" fillId="0" borderId="1" xfId="15" applyFont="1" applyFill="1" applyBorder="1" applyAlignment="1">
      <alignment vertical="center" wrapText="1"/>
    </xf>
    <xf numFmtId="0" fontId="45" fillId="0" borderId="0" xfId="15" applyFont="1" applyFill="1" applyAlignment="1">
      <alignment horizontal="center"/>
    </xf>
    <xf numFmtId="0" fontId="45" fillId="0" borderId="0" xfId="15" applyFont="1" applyFill="1">
      <alignment vertical="center"/>
    </xf>
    <xf numFmtId="0" fontId="35" fillId="0" borderId="0" xfId="15" applyFont="1" applyFill="1" applyAlignment="1">
      <alignment horizontal="center" vertical="center"/>
    </xf>
    <xf numFmtId="0" fontId="35" fillId="0" borderId="0" xfId="15" applyFont="1" applyFill="1" applyAlignment="1">
      <alignment horizontal="left" vertical="center" wrapText="1"/>
    </xf>
    <xf numFmtId="0" fontId="35" fillId="0" borderId="0" xfId="15" applyFont="1" applyFill="1" applyAlignment="1">
      <alignment vertical="center" wrapText="1"/>
    </xf>
    <xf numFmtId="0" fontId="46" fillId="0" borderId="0" xfId="15" applyFont="1" applyFill="1">
      <alignment vertical="center"/>
    </xf>
    <xf numFmtId="0" fontId="35" fillId="0" borderId="1" xfId="15" applyFont="1" applyFill="1" applyBorder="1" applyAlignment="1">
      <alignment horizontal="center" vertical="center"/>
    </xf>
    <xf numFmtId="0" fontId="35" fillId="0" borderId="1" xfId="15" applyFont="1" applyFill="1" applyBorder="1" applyAlignment="1">
      <alignment horizontal="left" vertical="center" wrapText="1"/>
    </xf>
    <xf numFmtId="0" fontId="35" fillId="0" borderId="19" xfId="15" applyFont="1" applyFill="1" applyBorder="1" applyAlignment="1">
      <alignment horizontal="right" wrapText="1"/>
    </xf>
    <xf numFmtId="0" fontId="46" fillId="0" borderId="0" xfId="15" applyFont="1" applyFill="1" applyAlignment="1"/>
    <xf numFmtId="0" fontId="35" fillId="0" borderId="1" xfId="15" applyFont="1" applyFill="1" applyBorder="1">
      <alignment vertical="center"/>
    </xf>
    <xf numFmtId="0" fontId="46" fillId="0" borderId="0" xfId="15" applyFont="1" applyFill="1" applyAlignment="1">
      <alignment horizontal="center" vertical="center"/>
    </xf>
    <xf numFmtId="0" fontId="46" fillId="0" borderId="0" xfId="15" applyFont="1" applyFill="1" applyAlignment="1">
      <alignment vertical="center" wrapText="1"/>
    </xf>
    <xf numFmtId="0" fontId="35" fillId="0" borderId="2" xfId="15" applyFont="1" applyFill="1" applyBorder="1" applyAlignment="1">
      <alignment vertical="center" wrapText="1"/>
    </xf>
    <xf numFmtId="0" fontId="46" fillId="0" borderId="1" xfId="15" applyFont="1" applyFill="1" applyBorder="1" applyAlignment="1">
      <alignment horizontal="center" vertical="center"/>
    </xf>
    <xf numFmtId="0" fontId="46" fillId="0" borderId="0" xfId="15" applyFont="1" applyFill="1" applyAlignment="1">
      <alignment horizontal="right" vertical="center"/>
    </xf>
    <xf numFmtId="0" fontId="46" fillId="0" borderId="0" xfId="15" applyFont="1" applyFill="1" applyAlignment="1">
      <alignment horizontal="right" vertical="center"/>
    </xf>
    <xf numFmtId="0" fontId="12" fillId="0" borderId="0" xfId="0" applyFont="1" applyFill="1" applyAlignment="1">
      <alignment horizontal="left" vertical="center" wrapText="1"/>
    </xf>
    <xf numFmtId="0" fontId="0" fillId="0" borderId="0" xfId="0" applyFont="1" applyFill="1" applyAlignment="1">
      <alignment vertical="center" wrapText="1"/>
    </xf>
    <xf numFmtId="0" fontId="6" fillId="0" borderId="0" xfId="0" applyFont="1" applyFill="1" applyAlignment="1">
      <alignment vertical="center" wrapText="1"/>
    </xf>
    <xf numFmtId="178" fontId="7" fillId="0" borderId="0" xfId="0" applyNumberFormat="1" applyFont="1" applyFill="1" applyAlignment="1">
      <alignment vertical="center" wrapText="1"/>
    </xf>
    <xf numFmtId="0" fontId="7" fillId="0" borderId="0" xfId="0" applyFont="1" applyFill="1" applyAlignment="1">
      <alignment vertical="center" wrapText="1"/>
    </xf>
    <xf numFmtId="0" fontId="0" fillId="0" borderId="0" xfId="0" applyFont="1" applyFill="1" applyAlignment="1">
      <alignment horizontal="left" vertical="center" wrapText="1"/>
    </xf>
    <xf numFmtId="0" fontId="14" fillId="0" borderId="0" xfId="0" applyFont="1" applyFill="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vertical="center" wrapText="1"/>
    </xf>
    <xf numFmtId="0" fontId="10" fillId="0" borderId="0" xfId="0" applyFont="1" applyFill="1" applyAlignment="1">
      <alignment horizontal="center"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left" vertical="center"/>
    </xf>
    <xf numFmtId="0" fontId="7" fillId="0" borderId="1" xfId="0" applyNumberFormat="1" applyFont="1" applyFill="1" applyBorder="1" applyAlignment="1">
      <alignment horizontal="left" vertical="center"/>
    </xf>
    <xf numFmtId="0" fontId="11" fillId="0" borderId="0" xfId="0" applyFont="1" applyFill="1">
      <alignment vertical="center"/>
    </xf>
    <xf numFmtId="0" fontId="7" fillId="0" borderId="0" xfId="0" applyFont="1" applyFill="1" applyAlignment="1">
      <alignment horizontal="left" vertical="top" wrapText="1"/>
    </xf>
    <xf numFmtId="0" fontId="6" fillId="0" borderId="0" xfId="0" applyFont="1" applyFill="1" applyAlignment="1">
      <alignment horizontal="righ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255"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5" fillId="0" borderId="2"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6" fillId="0" borderId="16" xfId="0" applyFont="1" applyFill="1" applyBorder="1" applyAlignment="1">
      <alignment horizontal="right" vertical="center" wrapText="1" indent="1"/>
    </xf>
    <xf numFmtId="176" fontId="6" fillId="0" borderId="16" xfId="0" applyNumberFormat="1" applyFont="1" applyFill="1" applyBorder="1" applyAlignment="1">
      <alignment vertical="center" wrapText="1"/>
    </xf>
    <xf numFmtId="0" fontId="6" fillId="0" borderId="16" xfId="0" applyFont="1" applyFill="1" applyBorder="1" applyAlignment="1">
      <alignment horizontal="left" vertical="center" wrapText="1" indent="1"/>
    </xf>
    <xf numFmtId="0" fontId="6" fillId="0" borderId="16" xfId="0" applyFont="1" applyFill="1" applyBorder="1" applyAlignment="1">
      <alignment vertical="center" wrapText="1"/>
    </xf>
    <xf numFmtId="0" fontId="6" fillId="0" borderId="18" xfId="0" applyFont="1" applyFill="1" applyBorder="1" applyAlignment="1">
      <alignment vertical="center" wrapText="1"/>
    </xf>
    <xf numFmtId="0" fontId="0" fillId="0" borderId="3"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13" fillId="0" borderId="0" xfId="0" applyFont="1" applyFill="1" applyAlignment="1">
      <alignment horizontal="left"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8" xfId="0" applyFont="1" applyFill="1" applyBorder="1" applyAlignment="1">
      <alignment horizontal="left" vertical="center" wrapText="1"/>
    </xf>
    <xf numFmtId="0" fontId="0" fillId="0" borderId="0" xfId="0" applyFont="1" applyFill="1" applyBorder="1" applyAlignment="1">
      <alignment horizontal="left" vertical="center" wrapText="1"/>
    </xf>
    <xf numFmtId="42" fontId="6" fillId="0" borderId="1"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6" fillId="0" borderId="16" xfId="0" applyFont="1" applyFill="1" applyBorder="1" applyAlignment="1">
      <alignment horizontal="center" vertical="center" wrapText="1"/>
    </xf>
    <xf numFmtId="0" fontId="0" fillId="0" borderId="0" xfId="0" applyFont="1" applyFill="1" applyAlignment="1">
      <alignment horizontal="left" vertical="center" wrapText="1"/>
    </xf>
    <xf numFmtId="0" fontId="0" fillId="0" borderId="1" xfId="0" applyFont="1" applyFill="1" applyBorder="1" applyAlignment="1">
      <alignment horizontal="center" vertical="center" wrapText="1"/>
    </xf>
    <xf numFmtId="0" fontId="7" fillId="0" borderId="0" xfId="0" applyFont="1" applyFill="1" applyAlignment="1">
      <alignment horizontal="right" vertical="center" wrapText="1"/>
    </xf>
    <xf numFmtId="0" fontId="6" fillId="0" borderId="2"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2"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6" fillId="0" borderId="16" xfId="0" applyFont="1" applyFill="1" applyBorder="1" applyAlignment="1">
      <alignment horizontal="left" vertical="center" wrapText="1"/>
    </xf>
  </cellXfs>
  <cellStyles count="16">
    <cellStyle name="パーセント 2" xfId="5" xr:uid="{242ABB02-9E30-4432-8AD3-9DE0DE7CE317}"/>
    <cellStyle name="桁区切り 2" xfId="2" xr:uid="{4FEA2048-652E-4B40-8985-6271A5460A1E}"/>
    <cellStyle name="桁区切り 2 2" xfId="7" xr:uid="{5197606D-D1C0-4D84-B102-0ECA37BE35F4}"/>
    <cellStyle name="桁区切り 2 2 2" xfId="11" xr:uid="{5C378D39-BF90-48AE-A1AB-9E998D2897C1}"/>
    <cellStyle name="桁区切り 2 3" xfId="14" xr:uid="{7D173CD4-FC10-4899-AAE4-F796DD46208A}"/>
    <cellStyle name="桁区切り 2 4" xfId="9" xr:uid="{167194A2-A076-4493-A21A-53BE6FBE7C51}"/>
    <cellStyle name="桁区切り 3" xfId="4" xr:uid="{EB798058-622F-4FAD-8EDD-885A092081E4}"/>
    <cellStyle name="標準" xfId="0" builtinId="0"/>
    <cellStyle name="標準 2" xfId="1" xr:uid="{5E86200D-F7AC-4B30-ABE1-FE79D6E31E06}"/>
    <cellStyle name="標準 2 2" xfId="6" xr:uid="{049337A8-8602-453E-8C88-509DEA3BADF8}"/>
    <cellStyle name="標準 2 2 2" xfId="10" xr:uid="{AEB9B665-1747-4E13-85D6-ADF56A1E9790}"/>
    <cellStyle name="標準 2 3" xfId="13" xr:uid="{4AAF5165-ABB7-4931-8D5B-42ADE0ECF2DA}"/>
    <cellStyle name="標準 2 4" xfId="8" xr:uid="{986A9BE1-5655-4290-AAF9-912A6BECE7B5}"/>
    <cellStyle name="標準 3" xfId="3" xr:uid="{94114714-CD10-418F-805D-22065C746FB8}"/>
    <cellStyle name="標準 4" xfId="12" xr:uid="{0CCED5D0-FBFA-48BF-8A4E-7677A3C495BC}"/>
    <cellStyle name="標準 5" xfId="15" xr:uid="{4BC576A8-96B7-445F-A6C0-41AB0A181ED9}"/>
  </cellStyles>
  <dxfs count="37">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
      <fill>
        <patternFill>
          <bgColor rgb="FFDDDDD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ltLang="ja-JP"/>
              <a:t>Visit</a:t>
            </a:r>
            <a:r>
              <a:rPr lang="ja-JP" altLang="en-US"/>
              <a:t>別単価</a:t>
            </a:r>
          </a:p>
        </c:rich>
      </c:tx>
      <c:overlay val="0"/>
    </c:title>
    <c:autoTitleDeleted val="0"/>
    <c:plotArea>
      <c:layout>
        <c:manualLayout>
          <c:layoutTarget val="inner"/>
          <c:xMode val="edge"/>
          <c:yMode val="edge"/>
          <c:x val="6.8845708373711803E-2"/>
          <c:y val="0.15155895665445102"/>
          <c:w val="0.91810544229916469"/>
          <c:h val="0.78081197297146365"/>
        </c:manualLayout>
      </c:layout>
      <c:areaChart>
        <c:grouping val="standard"/>
        <c:varyColors val="0"/>
        <c:ser>
          <c:idx val="0"/>
          <c:order val="0"/>
          <c:spPr>
            <a:solidFill>
              <a:schemeClr val="accent1"/>
            </a:solidFill>
          </c:spPr>
          <c:val>
            <c:numRef>
              <c:f>'Visit単価シート '!$K$4:$K$30</c:f>
              <c:numCache>
                <c:formatCode>#,##0_);[Red]\(#,##0\)</c:formatCode>
                <c:ptCount val="27"/>
              </c:numCache>
            </c:numRef>
          </c:val>
          <c:extLst>
            <c:ext xmlns:c16="http://schemas.microsoft.com/office/drawing/2014/chart" uri="{C3380CC4-5D6E-409C-BE32-E72D297353CC}">
              <c16:uniqueId val="{00000000-163C-4705-9D4B-6E301878136D}"/>
            </c:ext>
          </c:extLst>
        </c:ser>
        <c:dLbls>
          <c:showLegendKey val="0"/>
          <c:showVal val="0"/>
          <c:showCatName val="0"/>
          <c:showSerName val="0"/>
          <c:showPercent val="0"/>
          <c:showBubbleSize val="0"/>
        </c:dLbls>
        <c:axId val="144285080"/>
        <c:axId val="144283512"/>
      </c:areaChart>
      <c:catAx>
        <c:axId val="144285080"/>
        <c:scaling>
          <c:orientation val="minMax"/>
        </c:scaling>
        <c:delete val="0"/>
        <c:axPos val="b"/>
        <c:numFmt formatCode="General" sourceLinked="1"/>
        <c:majorTickMark val="out"/>
        <c:minorTickMark val="none"/>
        <c:tickLblPos val="nextTo"/>
        <c:crossAx val="144283512"/>
        <c:crosses val="autoZero"/>
        <c:auto val="1"/>
        <c:lblAlgn val="ctr"/>
        <c:lblOffset val="100"/>
        <c:noMultiLvlLbl val="0"/>
      </c:catAx>
      <c:valAx>
        <c:axId val="144283512"/>
        <c:scaling>
          <c:orientation val="minMax"/>
        </c:scaling>
        <c:delete val="0"/>
        <c:axPos val="l"/>
        <c:majorGridlines/>
        <c:numFmt formatCode="#,##0_);[Red]\(#,##0\)" sourceLinked="1"/>
        <c:majorTickMark val="out"/>
        <c:minorTickMark val="none"/>
        <c:tickLblPos val="nextTo"/>
        <c:crossAx val="144285080"/>
        <c:crosses val="autoZero"/>
        <c:crossBetween val="midCat"/>
        <c:majorUnit val="100000"/>
        <c:dispUnits>
          <c:builtInUnit val="tenThousands"/>
          <c:dispUnitsLbl/>
        </c:dispUnits>
      </c:valAx>
    </c:plotArea>
    <c:plotVisOnly val="1"/>
    <c:dispBlanksAs val="gap"/>
    <c:showDLblsOverMax val="0"/>
  </c:chart>
  <c:txPr>
    <a:bodyPr/>
    <a:lstStyle/>
    <a:p>
      <a:pPr>
        <a:defRPr>
          <a:latin typeface="HGPｺﾞｼｯｸM" panose="020B0600000000000000" pitchFamily="50" charset="-128"/>
          <a:ea typeface="HGPｺﾞｼｯｸM" panose="020B0600000000000000" pitchFamily="50" charset="-128"/>
        </a:defRPr>
      </a:pPr>
      <a:endParaRPr lang="ja-JP"/>
    </a:p>
  </c:txPr>
  <c:printSettings>
    <c:headerFooter/>
    <c:pageMargins b="0.75" l="0.7" r="0.7" t="0.75" header="0.3" footer="0.3"/>
    <c:pageSetup/>
  </c:printSettings>
</c:chartSpace>
</file>

<file path=xl/ctrlProps/ctrlProp1.xml><?xml version="1.0" encoding="utf-8"?>
<formControlPr xmlns="http://schemas.microsoft.com/office/spreadsheetml/2009/9/main" objectType="CheckBox" fmlaLink="$J$10" lockText="1"/>
</file>

<file path=xl/ctrlProps/ctrlProp2.xml><?xml version="1.0" encoding="utf-8"?>
<formControlPr xmlns="http://schemas.microsoft.com/office/spreadsheetml/2009/9/main" objectType="CheckBox" fmlaLink="$J$11" lockText="1"/>
</file>

<file path=xl/ctrlProps/ctrlProp3.xml><?xml version="1.0" encoding="utf-8"?>
<formControlPr xmlns="http://schemas.microsoft.com/office/spreadsheetml/2009/9/main" objectType="CheckBox" fmlaLink="$J$12" lockText="1"/>
</file>

<file path=xl/ctrlProps/ctrlProp4.xml><?xml version="1.0" encoding="utf-8"?>
<formControlPr xmlns="http://schemas.microsoft.com/office/spreadsheetml/2009/9/main" objectType="CheckBox" fmlaLink="$J$13" lockText="1"/>
</file>

<file path=xl/ctrlProps/ctrlProp5.xml><?xml version="1.0" encoding="utf-8"?>
<formControlPr xmlns="http://schemas.microsoft.com/office/spreadsheetml/2009/9/main" objectType="CheckBox" fmlaLink="$J$14" lockText="1"/>
</file>

<file path=xl/ctrlProps/ctrlProp6.xml><?xml version="1.0" encoding="utf-8"?>
<formControlPr xmlns="http://schemas.microsoft.com/office/spreadsheetml/2009/9/main" objectType="CheckBox" fmlaLink="$J$16" lockText="1"/>
</file>

<file path=xl/ctrlProps/ctrlProp7.xml><?xml version="1.0" encoding="utf-8"?>
<formControlPr xmlns="http://schemas.microsoft.com/office/spreadsheetml/2009/9/main" objectType="CheckBox" fmlaLink="$J$17" lockText="1"/>
</file>

<file path=xl/ctrlProps/ctrlProp8.xml><?xml version="1.0" encoding="utf-8"?>
<formControlPr xmlns="http://schemas.microsoft.com/office/spreadsheetml/2009/9/main" objectType="CheckBox" fmlaLink="$J$18" lockText="1"/>
</file>

<file path=xl/ctrlProps/ctrlProp9.xml><?xml version="1.0" encoding="utf-8"?>
<formControlPr xmlns="http://schemas.microsoft.com/office/spreadsheetml/2009/9/main" objectType="CheckBox" fmlaLink="$J$19" lockText="1"/>
</file>

<file path=xl/ctrlProps/ctrlProp10.xml><?xml version="1.0" encoding="utf-8"?>
<formControlPr xmlns="http://schemas.microsoft.com/office/spreadsheetml/2009/9/main" objectType="CheckBox" fmlaLink="$J$32" lockText="1"/>
</file>

<file path=xl/ctrlProps/ctrlProp11.xml><?xml version="1.0" encoding="utf-8"?>
<formControlPr xmlns="http://schemas.microsoft.com/office/spreadsheetml/2009/9/main" objectType="CheckBox" fmlaLink="$J$31" lockText="1"/>
</file>

<file path=xl/ctrlProps/ctrlProp12.xml><?xml version="1.0" encoding="utf-8"?>
<formControlPr xmlns="http://schemas.microsoft.com/office/spreadsheetml/2009/9/main" objectType="CheckBox" fmlaLink="$J$33" lockText="1"/>
</file>

<file path=xl/ctrlProps/ctrlProp13.xml><?xml version="1.0" encoding="utf-8"?>
<formControlPr xmlns="http://schemas.microsoft.com/office/spreadsheetml/2009/9/main" objectType="CheckBox" fmlaLink="$K$10" lockText="1"/>
</file>

<file path=xl/ctrlProps/ctrlProp14.xml><?xml version="1.0" encoding="utf-8"?>
<formControlPr xmlns="http://schemas.microsoft.com/office/spreadsheetml/2009/9/main" objectType="CheckBox" fmlaLink="$K$11" lockText="1"/>
</file>

<file path=xl/ctrlProps/ctrlProp15.xml><?xml version="1.0" encoding="utf-8"?>
<formControlPr xmlns="http://schemas.microsoft.com/office/spreadsheetml/2009/9/main" objectType="CheckBox" fmlaLink="$K$12" lockText="1"/>
</file>

<file path=xl/ctrlProps/ctrlProp16.xml><?xml version="1.0" encoding="utf-8"?>
<formControlPr xmlns="http://schemas.microsoft.com/office/spreadsheetml/2009/9/main" objectType="CheckBox" fmlaLink="$K$13" lockText="1"/>
</file>

<file path=xl/ctrlProps/ctrlProp17.xml><?xml version="1.0" encoding="utf-8"?>
<formControlPr xmlns="http://schemas.microsoft.com/office/spreadsheetml/2009/9/main" objectType="CheckBox" fmlaLink="$K$16" lockText="1"/>
</file>

<file path=xl/ctrlProps/ctrlProp18.xml><?xml version="1.0" encoding="utf-8"?>
<formControlPr xmlns="http://schemas.microsoft.com/office/spreadsheetml/2009/9/main" objectType="CheckBox" fmlaLink="$K$17" lockText="1"/>
</file>

<file path=xl/ctrlProps/ctrlProp19.xml><?xml version="1.0" encoding="utf-8"?>
<formControlPr xmlns="http://schemas.microsoft.com/office/spreadsheetml/2009/9/main" objectType="CheckBox" fmlaLink="$K$18" lockText="1"/>
</file>

<file path=xl/ctrlProps/ctrlProp20.xml><?xml version="1.0" encoding="utf-8"?>
<formControlPr xmlns="http://schemas.microsoft.com/office/spreadsheetml/2009/9/main" objectType="CheckBox" fmlaLink="$K$19" lockText="1"/>
</file>

<file path=xl/ctrlProps/ctrlProp21.xml><?xml version="1.0" encoding="utf-8"?>
<formControlPr xmlns="http://schemas.microsoft.com/office/spreadsheetml/2009/9/main" objectType="CheckBox" fmlaLink="$K$31" lockText="1"/>
</file>

<file path=xl/ctrlProps/ctrlProp22.xml><?xml version="1.0" encoding="utf-8"?>
<formControlPr xmlns="http://schemas.microsoft.com/office/spreadsheetml/2009/9/main" objectType="CheckBox" fmlaLink="$L$10" lockText="1"/>
</file>

<file path=xl/ctrlProps/ctrlProp23.xml><?xml version="1.0" encoding="utf-8"?>
<formControlPr xmlns="http://schemas.microsoft.com/office/spreadsheetml/2009/9/main" objectType="CheckBox" fmlaLink="$L$12" lockText="1"/>
</file>

<file path=xl/ctrlProps/ctrlProp24.xml><?xml version="1.0" encoding="utf-8"?>
<formControlPr xmlns="http://schemas.microsoft.com/office/spreadsheetml/2009/9/main" objectType="CheckBox" fmlaLink="$L$13" lockText="1"/>
</file>

<file path=xl/ctrlProps/ctrlProp25.xml><?xml version="1.0" encoding="utf-8"?>
<formControlPr xmlns="http://schemas.microsoft.com/office/spreadsheetml/2009/9/main" objectType="CheckBox" fmlaLink="$L$16" lockText="1"/>
</file>

<file path=xl/ctrlProps/ctrlProp26.xml><?xml version="1.0" encoding="utf-8"?>
<formControlPr xmlns="http://schemas.microsoft.com/office/spreadsheetml/2009/9/main" objectType="CheckBox" fmlaLink="$L$17" lockText="1"/>
</file>

<file path=xl/ctrlProps/ctrlProp27.xml><?xml version="1.0" encoding="utf-8"?>
<formControlPr xmlns="http://schemas.microsoft.com/office/spreadsheetml/2009/9/main" objectType="CheckBox" fmlaLink="$L$18" lockText="1"/>
</file>

<file path=xl/ctrlProps/ctrlProp28.xml><?xml version="1.0" encoding="utf-8"?>
<formControlPr xmlns="http://schemas.microsoft.com/office/spreadsheetml/2009/9/main" objectType="CheckBox" fmlaLink="$L$19" lockText="1"/>
</file>

<file path=xl/ctrlProps/ctrlProp29.xml><?xml version="1.0" encoding="utf-8"?>
<formControlPr xmlns="http://schemas.microsoft.com/office/spreadsheetml/2009/9/main" objectType="CheckBox" fmlaLink="$L$31" lockText="1"/>
</file>

<file path=xl/ctrlProps/ctrlProp30.xml><?xml version="1.0" encoding="utf-8"?>
<formControlPr xmlns="http://schemas.microsoft.com/office/spreadsheetml/2009/9/main" objectType="CheckBox" fmlaLink="$J$34" lockText="1"/>
</file>

<file path=xl/ctrlProps/ctrlProp31.xml><?xml version="1.0" encoding="utf-8"?>
<formControlPr xmlns="http://schemas.microsoft.com/office/spreadsheetml/2009/9/main" objectType="CheckBox" fmlaLink="$K$34" lockText="1"/>
</file>

<file path=xl/ctrlProps/ctrlProp32.xml><?xml version="1.0" encoding="utf-8"?>
<formControlPr xmlns="http://schemas.microsoft.com/office/spreadsheetml/2009/9/main" objectType="CheckBox" fmlaLink="$J$35" lockText="1"/>
</file>

<file path=xl/ctrlProps/ctrlProp33.xml><?xml version="1.0" encoding="utf-8"?>
<formControlPr xmlns="http://schemas.microsoft.com/office/spreadsheetml/2009/9/main" objectType="CheckBox" fmlaLink="$L$33" lockText="1"/>
</file>

<file path=xl/ctrlProps/ctrlProp34.xml><?xml version="1.0" encoding="utf-8"?>
<formControlPr xmlns="http://schemas.microsoft.com/office/spreadsheetml/2009/9/main" objectType="CheckBox" fmlaLink="$L$35" lockText="1"/>
</file>

<file path=xl/ctrlProps/ctrlProp35.xml><?xml version="1.0" encoding="utf-8"?>
<formControlPr xmlns="http://schemas.microsoft.com/office/spreadsheetml/2009/9/main" objectType="CheckBox" fmlaLink="$K$35" lockText="1"/>
</file>

<file path=xl/ctrlProps/ctrlProp36.xml><?xml version="1.0" encoding="utf-8"?>
<formControlPr xmlns="http://schemas.microsoft.com/office/spreadsheetml/2009/9/main" objectType="CheckBox" fmlaLink="$K$34" lockText="1"/>
</file>

<file path=xl/ctrlProps/ctrlProp37.xml><?xml version="1.0" encoding="utf-8"?>
<formControlPr xmlns="http://schemas.microsoft.com/office/spreadsheetml/2009/9/main" objectType="CheckBox" fmlaLink="$L$34" lockText="1"/>
</file>

<file path=xl/ctrlProps/ctrlProp38.xml><?xml version="1.0" encoding="utf-8"?>
<formControlPr xmlns="http://schemas.microsoft.com/office/spreadsheetml/2009/9/main" objectType="CheckBox" fmlaLink="$L$11" lockText="1"/>
</file>

<file path=xl/ctrlProps/ctrlProp39.xml><?xml version="1.0" encoding="utf-8"?>
<formControlPr xmlns="http://schemas.microsoft.com/office/spreadsheetml/2009/9/main" objectType="CheckBox" fmlaLink="$J$20" lockText="1"/>
</file>

<file path=xl/ctrlProps/ctrlProp40.xml><?xml version="1.0" encoding="utf-8"?>
<formControlPr xmlns="http://schemas.microsoft.com/office/spreadsheetml/2009/9/main" objectType="CheckBox" fmlaLink="$K$20" lockText="1"/>
</file>

<file path=xl/ctrlProps/ctrlProp41.xml><?xml version="1.0" encoding="utf-8"?>
<formControlPr xmlns="http://schemas.microsoft.com/office/spreadsheetml/2009/9/main" objectType="CheckBox" fmlaLink="$L$20" lockText="1"/>
</file>

<file path=xl/ctrlProps/ctrlProp42.xml><?xml version="1.0" encoding="utf-8"?>
<formControlPr xmlns="http://schemas.microsoft.com/office/spreadsheetml/2009/9/main" objectType="CheckBox" fmlaLink="$J15" lockText="1"/>
</file>

<file path=xl/ctrlProps/ctrlProp43.xml><?xml version="1.0" encoding="utf-8"?>
<formControlPr xmlns="http://schemas.microsoft.com/office/spreadsheetml/2009/9/main" objectType="CheckBox" fmlaLink="$K15" lockText="1"/>
</file>

<file path=xl/ctrlProps/ctrlProp44.xml><?xml version="1.0" encoding="utf-8"?>
<formControlPr xmlns="http://schemas.microsoft.com/office/spreadsheetml/2009/9/main" objectType="CheckBox" fmlaLink="$L15" lockText="1"/>
</file>

<file path=xl/ctrlProps/ctrlProp45.xml><?xml version="1.0" encoding="utf-8"?>
<formControlPr xmlns="http://schemas.microsoft.com/office/spreadsheetml/2009/9/main" objectType="CheckBox" fmlaLink="$K$33" lockText="1"/>
</file>

<file path=xl/ctrlProps/ctrlProp46.xml><?xml version="1.0" encoding="utf-8"?>
<formControlPr xmlns="http://schemas.microsoft.com/office/spreadsheetml/2009/9/main" objectType="CheckBox" fmlaLink="$J$21" lockText="1"/>
</file>

<file path=xl/ctrlProps/ctrlProp47.xml><?xml version="1.0" encoding="utf-8"?>
<formControlPr xmlns="http://schemas.microsoft.com/office/spreadsheetml/2009/9/main" objectType="CheckBox" fmlaLink="$K$21" lockText="1"/>
</file>

<file path=xl/ctrlProps/ctrlProp48.xml><?xml version="1.0" encoding="utf-8"?>
<formControlPr xmlns="http://schemas.microsoft.com/office/spreadsheetml/2009/9/main" objectType="CheckBox" fmlaLink="$L$21" lockText="1"/>
</file>

<file path=xl/ctrlProps/ctrlProp49.xml><?xml version="1.0" encoding="utf-8"?>
<formControlPr xmlns="http://schemas.microsoft.com/office/spreadsheetml/2009/9/main" objectType="CheckBox" fmlaLink="$J$10" lockText="1"/>
</file>

<file path=xl/ctrlProps/ctrlProp50.xml><?xml version="1.0" encoding="utf-8"?>
<formControlPr xmlns="http://schemas.microsoft.com/office/spreadsheetml/2009/9/main" objectType="CheckBox" fmlaLink="$J$11" lockText="1"/>
</file>

<file path=xl/ctrlProps/ctrlProp51.xml><?xml version="1.0" encoding="utf-8"?>
<formControlPr xmlns="http://schemas.microsoft.com/office/spreadsheetml/2009/9/main" objectType="CheckBox" fmlaLink="$J$16" lockText="1"/>
</file>

<file path=xl/ctrlProps/ctrlProp52.xml><?xml version="1.0" encoding="utf-8"?>
<formControlPr xmlns="http://schemas.microsoft.com/office/spreadsheetml/2009/9/main" objectType="CheckBox" fmlaLink="$J$17" lockText="1"/>
</file>

<file path=xl/ctrlProps/ctrlProp53.xml><?xml version="1.0" encoding="utf-8"?>
<formControlPr xmlns="http://schemas.microsoft.com/office/spreadsheetml/2009/9/main" objectType="CheckBox" fmlaLink="$J$12" lockText="1"/>
</file>

<file path=xl/ctrlProps/ctrlProp54.xml><?xml version="1.0" encoding="utf-8"?>
<formControlPr xmlns="http://schemas.microsoft.com/office/spreadsheetml/2009/9/main" objectType="CheckBox" fmlaLink="$J$13" lockText="1"/>
</file>

<file path=xl/ctrlProps/ctrlProp55.xml><?xml version="1.0" encoding="utf-8"?>
<formControlPr xmlns="http://schemas.microsoft.com/office/spreadsheetml/2009/9/main" objectType="CheckBox" fmlaLink="$J$19" lockText="1"/>
</file>

<file path=xl/ctrlProps/ctrlProp56.xml><?xml version="1.0" encoding="utf-8"?>
<formControlPr xmlns="http://schemas.microsoft.com/office/spreadsheetml/2009/9/main" objectType="CheckBox" fmlaLink="$J$21" lockText="1"/>
</file>

<file path=xl/ctrlProps/ctrlProp57.xml><?xml version="1.0" encoding="utf-8"?>
<formControlPr xmlns="http://schemas.microsoft.com/office/spreadsheetml/2009/9/main" objectType="CheckBox" fmlaLink="$J$22" lockText="1"/>
</file>

<file path=xl/ctrlProps/ctrlProp58.xml><?xml version="1.0" encoding="utf-8"?>
<formControlPr xmlns="http://schemas.microsoft.com/office/spreadsheetml/2009/9/main" objectType="CheckBox" fmlaLink="$K$10" lockText="1"/>
</file>

<file path=xl/ctrlProps/ctrlProp59.xml><?xml version="1.0" encoding="utf-8"?>
<formControlPr xmlns="http://schemas.microsoft.com/office/spreadsheetml/2009/9/main" objectType="CheckBox" fmlaLink="$K$11" lockText="1"/>
</file>

<file path=xl/ctrlProps/ctrlProp60.xml><?xml version="1.0" encoding="utf-8"?>
<formControlPr xmlns="http://schemas.microsoft.com/office/spreadsheetml/2009/9/main" objectType="CheckBox" fmlaLink="$K$12" lockText="1"/>
</file>

<file path=xl/ctrlProps/ctrlProp61.xml><?xml version="1.0" encoding="utf-8"?>
<formControlPr xmlns="http://schemas.microsoft.com/office/spreadsheetml/2009/9/main" objectType="CheckBox" fmlaLink="$K$13" lockText="1"/>
</file>

<file path=xl/ctrlProps/ctrlProp62.xml><?xml version="1.0" encoding="utf-8"?>
<formControlPr xmlns="http://schemas.microsoft.com/office/spreadsheetml/2009/9/main" objectType="CheckBox" fmlaLink="$K$21" lockText="1"/>
</file>

<file path=xl/ctrlProps/ctrlProp63.xml><?xml version="1.0" encoding="utf-8"?>
<formControlPr xmlns="http://schemas.microsoft.com/office/spreadsheetml/2009/9/main" objectType="CheckBox" fmlaLink="$L$10" lockText="1"/>
</file>

<file path=xl/ctrlProps/ctrlProp64.xml><?xml version="1.0" encoding="utf-8"?>
<formControlPr xmlns="http://schemas.microsoft.com/office/spreadsheetml/2009/9/main" objectType="CheckBox" fmlaLink="$L$12" lockText="1"/>
</file>

<file path=xl/ctrlProps/ctrlProp65.xml><?xml version="1.0" encoding="utf-8"?>
<formControlPr xmlns="http://schemas.microsoft.com/office/spreadsheetml/2009/9/main" objectType="CheckBox" fmlaLink="$L$13" lockText="1"/>
</file>

<file path=xl/ctrlProps/ctrlProp66.xml><?xml version="1.0" encoding="utf-8"?>
<formControlPr xmlns="http://schemas.microsoft.com/office/spreadsheetml/2009/9/main" objectType="CheckBox" fmlaLink="$L$21" lockText="1"/>
</file>

<file path=xl/ctrlProps/ctrlProp67.xml><?xml version="1.0" encoding="utf-8"?>
<formControlPr xmlns="http://schemas.microsoft.com/office/spreadsheetml/2009/9/main" objectType="CheckBox" fmlaLink="$L$11" lockText="1"/>
</file>

<file path=xl/ctrlProps/ctrlProp68.xml><?xml version="1.0" encoding="utf-8"?>
<formControlPr xmlns="http://schemas.microsoft.com/office/spreadsheetml/2009/9/main" objectType="CheckBox" fmlaLink="$K$16" lockText="1"/>
</file>

<file path=xl/ctrlProps/ctrlProp69.xml><?xml version="1.0" encoding="utf-8"?>
<formControlPr xmlns="http://schemas.microsoft.com/office/spreadsheetml/2009/9/main" objectType="CheckBox" fmlaLink="$L$16" lockText="1"/>
</file>

<file path=xl/ctrlProps/ctrlProp70.xml><?xml version="1.0" encoding="utf-8"?>
<formControlPr xmlns="http://schemas.microsoft.com/office/spreadsheetml/2009/9/main" objectType="CheckBox" fmlaLink="$K$20" lockText="1"/>
</file>

<file path=xl/ctrlProps/ctrlProp71.xml><?xml version="1.0" encoding="utf-8"?>
<formControlPr xmlns="http://schemas.microsoft.com/office/spreadsheetml/2009/9/main" objectType="CheckBox" fmlaLink="$L$20" lockText="1"/>
</file>

<file path=xl/ctrlProps/ctrlProp72.xml><?xml version="1.0" encoding="utf-8"?>
<formControlPr xmlns="http://schemas.microsoft.com/office/spreadsheetml/2009/9/main" objectType="CheckBox" fmlaLink="$J$23" lockText="1"/>
</file>

<file path=xl/ctrlProps/ctrlProp73.xml><?xml version="1.0" encoding="utf-8"?>
<formControlPr xmlns="http://schemas.microsoft.com/office/spreadsheetml/2009/9/main" objectType="CheckBox" fmlaLink="$J$24" lockText="1"/>
</file>

<file path=xl/ctrlProps/ctrlProp74.xml><?xml version="1.0" encoding="utf-8"?>
<formControlPr xmlns="http://schemas.microsoft.com/office/spreadsheetml/2009/9/main" objectType="CheckBox" fmlaLink="$J$14" lockText="1"/>
</file>

<file path=xl/ctrlProps/ctrlProp75.xml><?xml version="1.0" encoding="utf-8"?>
<formControlPr xmlns="http://schemas.microsoft.com/office/spreadsheetml/2009/9/main" objectType="CheckBox" fmlaLink="$K$14" lockText="1"/>
</file>

<file path=xl/ctrlProps/ctrlProp76.xml><?xml version="1.0" encoding="utf-8"?>
<formControlPr xmlns="http://schemas.microsoft.com/office/spreadsheetml/2009/9/main" objectType="CheckBox" fmlaLink="$L$14" lockText="1"/>
</file>

<file path=xl/ctrlProps/ctrlProp77.xml><?xml version="1.0" encoding="utf-8"?>
<formControlPr xmlns="http://schemas.microsoft.com/office/spreadsheetml/2009/9/main" objectType="CheckBox" fmlaLink="$J$15" lockText="1"/>
</file>

<file path=xl/ctrlProps/ctrlProp78.xml><?xml version="1.0" encoding="utf-8"?>
<formControlPr xmlns="http://schemas.microsoft.com/office/spreadsheetml/2009/9/main" objectType="CheckBox" fmlaLink="$K$15" lockText="1"/>
</file>

<file path=xl/ctrlProps/ctrlProp79.xml><?xml version="1.0" encoding="utf-8"?>
<formControlPr xmlns="http://schemas.microsoft.com/office/spreadsheetml/2009/9/main" objectType="CheckBox" fmlaLink="$L$15" lockText="1"/>
</file>

<file path=xl/ctrlProps/ctrlProp80.xml><?xml version="1.0" encoding="utf-8"?>
<formControlPr xmlns="http://schemas.microsoft.com/office/spreadsheetml/2009/9/main" objectType="CheckBox" fmlaLink="$J$18" lockText="1"/>
</file>

<file path=xl/ctrlProps/ctrlProp81.xml><?xml version="1.0" encoding="utf-8"?>
<formControlPr xmlns="http://schemas.microsoft.com/office/spreadsheetml/2009/9/main" objectType="CheckBox" fmlaLink="$J$20" lockText="1"/>
</file>

<file path=xl/ctrlProps/ctrlProp82.xml><?xml version="1.0" encoding="utf-8"?>
<formControlPr xmlns="http://schemas.microsoft.com/office/spreadsheetml/2009/9/main" objectType="CheckBox" fmlaLink="$J$24" lockText="1"/>
</file>

<file path=xl/ctrlProps/ctrlProp83.xml><?xml version="1.0" encoding="utf-8"?>
<formControlPr xmlns="http://schemas.microsoft.com/office/spreadsheetml/2009/9/main" objectType="CheckBox" fmlaLink="$J$28" lockText="1"/>
</file>

<file path=xl/ctrlProps/ctrlProp84.xml><?xml version="1.0" encoding="utf-8"?>
<formControlPr xmlns="http://schemas.microsoft.com/office/spreadsheetml/2009/9/main" objectType="CheckBox" fmlaLink="$K$28" lockText="1"/>
</file>

<file path=xl/ctrlProps/ctrlProp85.xml><?xml version="1.0" encoding="utf-8"?>
<formControlPr xmlns="http://schemas.microsoft.com/office/spreadsheetml/2009/9/main" objectType="CheckBox" fmlaLink="$L$28" lockText="1"/>
</file>

<file path=xl/ctrlProps/ctrlProp86.xml><?xml version="1.0" encoding="utf-8"?>
<formControlPr xmlns="http://schemas.microsoft.com/office/spreadsheetml/2009/9/main" objectType="CheckBox" fmlaLink="$J$24" lockText="1"/>
</file>

<file path=xl/ctrlProps/ctrlProp87.xml><?xml version="1.0" encoding="utf-8"?>
<formControlPr xmlns="http://schemas.microsoft.com/office/spreadsheetml/2009/9/main" objectType="CheckBox" fmlaLink="$J$29" lockText="1"/>
</file>

<file path=xl/ctrlProps/ctrlProp88.xml><?xml version="1.0" encoding="utf-8"?>
<formControlPr xmlns="http://schemas.microsoft.com/office/spreadsheetml/2009/9/main" objectType="CheckBox" fmlaLink="$K$29" lockText="1"/>
</file>

<file path=xl/ctrlProps/ctrlProp89.xml><?xml version="1.0" encoding="utf-8"?>
<formControlPr xmlns="http://schemas.microsoft.com/office/spreadsheetml/2009/9/main" objectType="CheckBox" fmlaLink="$L$29" lockText="1"/>
</file>

<file path=xl/ctrlProps/ctrlProp90.xml><?xml version="1.0" encoding="utf-8"?>
<formControlPr xmlns="http://schemas.microsoft.com/office/spreadsheetml/2009/9/main" objectType="CheckBox" fmlaLink="$J$24" lockText="1"/>
</file>

<file path=xl/ctrlProps/ctrlProp91.xml><?xml version="1.0" encoding="utf-8"?>
<formControlPr xmlns="http://schemas.microsoft.com/office/spreadsheetml/2009/9/main" objectType="CheckBox" fmlaLink="$J$29" lockText="1"/>
</file>

<file path=xl/ctrlProps/ctrlProp92.xml><?xml version="1.0" encoding="utf-8"?>
<formControlPr xmlns="http://schemas.microsoft.com/office/spreadsheetml/2009/9/main" objectType="CheckBox" fmlaLink="$K$29" lockText="1"/>
</file>

<file path=xl/ctrlProps/ctrlProp93.xml><?xml version="1.0" encoding="utf-8"?>
<formControlPr xmlns="http://schemas.microsoft.com/office/spreadsheetml/2009/9/main" objectType="CheckBox" fmlaLink="$L$29" lockText="1"/>
</file>

<file path=xl/ctrlProps/ctrlProp94.xml><?xml version="1.0" encoding="utf-8"?>
<formControlPr xmlns="http://schemas.microsoft.com/office/spreadsheetml/2009/9/main" objectType="CheckBox" fmlaLink="$J$24" lockText="1"/>
</file>

<file path=xl/ctrlProps/ctrlProp95.xml><?xml version="1.0" encoding="utf-8"?>
<formControlPr xmlns="http://schemas.microsoft.com/office/spreadsheetml/2009/9/main" objectType="CheckBox" fmlaLink="$J$27" lockText="1"/>
</file>

<file path=xl/ctrlProps/ctrlProp96.xml><?xml version="1.0" encoding="utf-8"?>
<formControlPr xmlns="http://schemas.microsoft.com/office/spreadsheetml/2009/9/main" objectType="CheckBox" fmlaLink="$K$27" lockText="1"/>
</file>

<file path=xl/ctrlProps/ctrlProp97.xml><?xml version="1.0" encoding="utf-8"?>
<formControlPr xmlns="http://schemas.microsoft.com/office/spreadsheetml/2009/9/main" objectType="CheckBox" fmlaLink="$L$27" lockText="1"/>
</file>

<file path=xl/ctrlProps/ctrlProp98.xml><?xml version="1.0" encoding="utf-8"?>
<formControlPr xmlns="http://schemas.microsoft.com/office/spreadsheetml/2009/9/main" objectType="CheckBox" fmlaLink="$J$12" lockText="1"/>
</file>

<file path=xl/ctrlProps/ctrlProp99.xml><?xml version="1.0" encoding="utf-8"?>
<formControlPr xmlns="http://schemas.microsoft.com/office/spreadsheetml/2009/9/main" objectType="CheckBox" fmlaLink="$J$10" lockText="1"/>
</file>

<file path=xl/ctrlProps/ctrlProp100.xml><?xml version="1.0" encoding="utf-8"?>
<formControlPr xmlns="http://schemas.microsoft.com/office/spreadsheetml/2009/9/main" objectType="CheckBox" fmlaLink="$J$11" lockText="1"/>
</file>

<file path=xl/ctrlProps/ctrlProp101.xml><?xml version="1.0" encoding="utf-8"?>
<formControlPr xmlns="http://schemas.microsoft.com/office/spreadsheetml/2009/9/main" objectType="CheckBox" fmlaLink="$K$12" lockText="1"/>
</file>

<file path=xl/ctrlProps/ctrlProp102.xml><?xml version="1.0" encoding="utf-8"?>
<formControlPr xmlns="http://schemas.microsoft.com/office/spreadsheetml/2009/9/main" objectType="CheckBox" fmlaLink="$L$12" lockText="1"/>
</file>

<file path=xl/ctrlProps/ctrlProp103.xml><?xml version="1.0" encoding="utf-8"?>
<formControlPr xmlns="http://schemas.microsoft.com/office/spreadsheetml/2009/9/main" objectType="CheckBox" fmlaLink="$J$14" lockText="1"/>
</file>

<file path=xl/ctrlProps/ctrlProp104.xml><?xml version="1.0" encoding="utf-8"?>
<formControlPr xmlns="http://schemas.microsoft.com/office/spreadsheetml/2009/9/main" objectType="CheckBox" fmlaLink="$J$15" lockText="1"/>
</file>

<file path=xl/ctrlProps/ctrlProp105.xml><?xml version="1.0" encoding="utf-8"?>
<formControlPr xmlns="http://schemas.microsoft.com/office/spreadsheetml/2009/9/main" objectType="CheckBox" fmlaLink="$J$13" lockText="1"/>
</file>

<file path=xl/ctrlProps/ctrlProp106.xml><?xml version="1.0" encoding="utf-8"?>
<formControlPr xmlns="http://schemas.microsoft.com/office/spreadsheetml/2009/9/main" objectType="CheckBox" fmlaLink="$K$13" lockText="1"/>
</file>

<file path=xl/ctrlProps/ctrlProp107.xml><?xml version="1.0" encoding="utf-8"?>
<formControlPr xmlns="http://schemas.microsoft.com/office/spreadsheetml/2009/9/main" objectType="CheckBox" fmlaLink="$L$13" lockText="1"/>
</file>

<file path=xl/ctrlProps/ctrlProp108.xml><?xml version="1.0" encoding="utf-8"?>
<formControlPr xmlns="http://schemas.microsoft.com/office/spreadsheetml/2009/9/main" objectType="CheckBox" fmlaLink="$J$18" lockText="1"/>
</file>

<file path=xl/ctrlProps/ctrlProp109.xml><?xml version="1.0" encoding="utf-8"?>
<formControlPr xmlns="http://schemas.microsoft.com/office/spreadsheetml/2009/9/main" objectType="CheckBox" fmlaLink="$K$18" lockText="1"/>
</file>

<file path=xl/ctrlProps/ctrlProp110.xml><?xml version="1.0" encoding="utf-8"?>
<formControlPr xmlns="http://schemas.microsoft.com/office/spreadsheetml/2009/9/main" objectType="CheckBox" fmlaLink="$L$18" lockText="1"/>
</file>

<file path=xl/ctrlProps/ctrlProp111.xml><?xml version="1.0" encoding="utf-8"?>
<formControlPr xmlns="http://schemas.microsoft.com/office/spreadsheetml/2009/9/main" objectType="CheckBox" fmlaLink="$J$19" lockText="1"/>
</file>

<file path=xl/ctrlProps/ctrlProp112.xml><?xml version="1.0" encoding="utf-8"?>
<formControlPr xmlns="http://schemas.microsoft.com/office/spreadsheetml/2009/9/main" objectType="CheckBox" fmlaLink="$K$19" lockText="1"/>
</file>

<file path=xl/ctrlProps/ctrlProp113.xml><?xml version="1.0" encoding="utf-8"?>
<formControlPr xmlns="http://schemas.microsoft.com/office/spreadsheetml/2009/9/main" objectType="CheckBox" fmlaLink="$L$19" lockText="1"/>
</file>

<file path=xl/ctrlProps/ctrlProp114.xml><?xml version="1.0" encoding="utf-8"?>
<formControlPr xmlns="http://schemas.microsoft.com/office/spreadsheetml/2009/9/main" objectType="CheckBox" fmlaLink="$J$20" lockText="1"/>
</file>

<file path=xl/ctrlProps/ctrlProp115.xml><?xml version="1.0" encoding="utf-8"?>
<formControlPr xmlns="http://schemas.microsoft.com/office/spreadsheetml/2009/9/main" objectType="CheckBox" fmlaLink="$K$20" lockText="1"/>
</file>

<file path=xl/ctrlProps/ctrlProp116.xml><?xml version="1.0" encoding="utf-8"?>
<formControlPr xmlns="http://schemas.microsoft.com/office/spreadsheetml/2009/9/main" objectType="CheckBox" fmlaLink="$L$20" lockText="1"/>
</file>

<file path=xl/ctrlProps/ctrlProp117.xml><?xml version="1.0" encoding="utf-8"?>
<formControlPr xmlns="http://schemas.microsoft.com/office/spreadsheetml/2009/9/main" objectType="CheckBox" fmlaLink="$J$10" lockText="1"/>
</file>

<file path=xl/ctrlProps/ctrlProp118.xml><?xml version="1.0" encoding="utf-8"?>
<formControlPr xmlns="http://schemas.microsoft.com/office/spreadsheetml/2009/9/main" objectType="CheckBox" fmlaLink="$J$12" lockText="1"/>
</file>

<file path=xl/ctrlProps/ctrlProp119.xml><?xml version="1.0" encoding="utf-8"?>
<formControlPr xmlns="http://schemas.microsoft.com/office/spreadsheetml/2009/9/main" objectType="CheckBox" fmlaLink="$J$13" lockText="1"/>
</file>

<file path=xl/ctrlProps/ctrlProp120.xml><?xml version="1.0" encoding="utf-8"?>
<formControlPr xmlns="http://schemas.microsoft.com/office/spreadsheetml/2009/9/main" objectType="CheckBox" fmlaLink="$K$10" lockText="1"/>
</file>

<file path=xl/ctrlProps/ctrlProp121.xml><?xml version="1.0" encoding="utf-8"?>
<formControlPr xmlns="http://schemas.microsoft.com/office/spreadsheetml/2009/9/main" objectType="CheckBox" fmlaLink="$L$10" lockText="1"/>
</file>

<file path=xl/ctrlProps/ctrlProp122.xml><?xml version="1.0" encoding="utf-8"?>
<formControlPr xmlns="http://schemas.microsoft.com/office/spreadsheetml/2009/9/main" objectType="CheckBox" fmlaLink="$J$14" lockText="1"/>
</file>

<file path=xl/ctrlProps/ctrlProp123.xml><?xml version="1.0" encoding="utf-8"?>
<formControlPr xmlns="http://schemas.microsoft.com/office/spreadsheetml/2009/9/main" objectType="CheckBox" fmlaLink="$J$15" lockText="1"/>
</file>

<file path=xl/ctrlProps/ctrlProp124.xml><?xml version="1.0" encoding="utf-8"?>
<formControlPr xmlns="http://schemas.microsoft.com/office/spreadsheetml/2009/9/main" objectType="CheckBox" fmlaLink="$J$11" lockText="1"/>
</file>

<file path=xl/ctrlProps/ctrlProp125.xml><?xml version="1.0" encoding="utf-8"?>
<formControlPr xmlns="http://schemas.microsoft.com/office/spreadsheetml/2009/9/main" objectType="CheckBox" fmlaLink="$K$11" lockText="1"/>
</file>

<file path=xl/ctrlProps/ctrlProp126.xml><?xml version="1.0" encoding="utf-8"?>
<formControlPr xmlns="http://schemas.microsoft.com/office/spreadsheetml/2009/9/main" objectType="CheckBox" fmlaLink="$L$11" lockText="1"/>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9</xdr:row>
          <xdr:rowOff>68580</xdr:rowOff>
        </xdr:from>
        <xdr:to>
          <xdr:col>4</xdr:col>
          <xdr:colOff>38100</xdr:colOff>
          <xdr:row>9</xdr:row>
          <xdr:rowOff>274320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60960</xdr:rowOff>
        </xdr:from>
        <xdr:to>
          <xdr:col>4</xdr:col>
          <xdr:colOff>38100</xdr:colOff>
          <xdr:row>10</xdr:row>
          <xdr:rowOff>266700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68580</xdr:rowOff>
        </xdr:from>
        <xdr:to>
          <xdr:col>4</xdr:col>
          <xdr:colOff>38100</xdr:colOff>
          <xdr:row>11</xdr:row>
          <xdr:rowOff>274320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68580</xdr:rowOff>
        </xdr:from>
        <xdr:to>
          <xdr:col>4</xdr:col>
          <xdr:colOff>38100</xdr:colOff>
          <xdr:row>12</xdr:row>
          <xdr:rowOff>274320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68580</xdr:rowOff>
        </xdr:from>
        <xdr:to>
          <xdr:col>4</xdr:col>
          <xdr:colOff>38100</xdr:colOff>
          <xdr:row>13</xdr:row>
          <xdr:rowOff>274320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68580</xdr:rowOff>
        </xdr:from>
        <xdr:to>
          <xdr:col>4</xdr:col>
          <xdr:colOff>38100</xdr:colOff>
          <xdr:row>15</xdr:row>
          <xdr:rowOff>274320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68580</xdr:rowOff>
        </xdr:from>
        <xdr:to>
          <xdr:col>4</xdr:col>
          <xdr:colOff>38100</xdr:colOff>
          <xdr:row>16</xdr:row>
          <xdr:rowOff>274320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17</xdr:row>
          <xdr:rowOff>68580</xdr:rowOff>
        </xdr:from>
        <xdr:to>
          <xdr:col>4</xdr:col>
          <xdr:colOff>30480</xdr:colOff>
          <xdr:row>17</xdr:row>
          <xdr:rowOff>274320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160020</xdr:rowOff>
        </xdr:from>
        <xdr:to>
          <xdr:col>4</xdr:col>
          <xdr:colOff>38100</xdr:colOff>
          <xdr:row>18</xdr:row>
          <xdr:rowOff>373380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31</xdr:row>
          <xdr:rowOff>68580</xdr:rowOff>
        </xdr:from>
        <xdr:to>
          <xdr:col>4</xdr:col>
          <xdr:colOff>38100</xdr:colOff>
          <xdr:row>31</xdr:row>
          <xdr:rowOff>274320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30</xdr:row>
          <xdr:rowOff>68580</xdr:rowOff>
        </xdr:from>
        <xdr:to>
          <xdr:col>4</xdr:col>
          <xdr:colOff>38100</xdr:colOff>
          <xdr:row>30</xdr:row>
          <xdr:rowOff>274320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68580</xdr:rowOff>
        </xdr:from>
        <xdr:to>
          <xdr:col>4</xdr:col>
          <xdr:colOff>38100</xdr:colOff>
          <xdr:row>32</xdr:row>
          <xdr:rowOff>274320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9</xdr:row>
          <xdr:rowOff>60960</xdr:rowOff>
        </xdr:from>
        <xdr:to>
          <xdr:col>6</xdr:col>
          <xdr:colOff>30480</xdr:colOff>
          <xdr:row>9</xdr:row>
          <xdr:rowOff>266700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10</xdr:row>
          <xdr:rowOff>45720</xdr:rowOff>
        </xdr:from>
        <xdr:to>
          <xdr:col>6</xdr:col>
          <xdr:colOff>30480</xdr:colOff>
          <xdr:row>10</xdr:row>
          <xdr:rowOff>259080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11</xdr:row>
          <xdr:rowOff>60960</xdr:rowOff>
        </xdr:from>
        <xdr:to>
          <xdr:col>6</xdr:col>
          <xdr:colOff>30480</xdr:colOff>
          <xdr:row>11</xdr:row>
          <xdr:rowOff>266700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12</xdr:row>
          <xdr:rowOff>60960</xdr:rowOff>
        </xdr:from>
        <xdr:to>
          <xdr:col>6</xdr:col>
          <xdr:colOff>30480</xdr:colOff>
          <xdr:row>12</xdr:row>
          <xdr:rowOff>266700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15</xdr:row>
          <xdr:rowOff>60960</xdr:rowOff>
        </xdr:from>
        <xdr:to>
          <xdr:col>6</xdr:col>
          <xdr:colOff>30480</xdr:colOff>
          <xdr:row>15</xdr:row>
          <xdr:rowOff>266700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100-000015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16</xdr:row>
          <xdr:rowOff>60960</xdr:rowOff>
        </xdr:from>
        <xdr:to>
          <xdr:col>6</xdr:col>
          <xdr:colOff>30480</xdr:colOff>
          <xdr:row>16</xdr:row>
          <xdr:rowOff>266700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xdr:colOff>
          <xdr:row>17</xdr:row>
          <xdr:rowOff>60960</xdr:rowOff>
        </xdr:from>
        <xdr:to>
          <xdr:col>6</xdr:col>
          <xdr:colOff>30480</xdr:colOff>
          <xdr:row>17</xdr:row>
          <xdr:rowOff>266700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152400</xdr:rowOff>
        </xdr:from>
        <xdr:to>
          <xdr:col>6</xdr:col>
          <xdr:colOff>30480</xdr:colOff>
          <xdr:row>18</xdr:row>
          <xdr:rowOff>365760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30</xdr:row>
          <xdr:rowOff>60960</xdr:rowOff>
        </xdr:from>
        <xdr:to>
          <xdr:col>6</xdr:col>
          <xdr:colOff>30480</xdr:colOff>
          <xdr:row>30</xdr:row>
          <xdr:rowOff>266700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60960</xdr:rowOff>
        </xdr:from>
        <xdr:to>
          <xdr:col>8</xdr:col>
          <xdr:colOff>38100</xdr:colOff>
          <xdr:row>9</xdr:row>
          <xdr:rowOff>266700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100-00001F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60960</xdr:rowOff>
        </xdr:from>
        <xdr:to>
          <xdr:col>8</xdr:col>
          <xdr:colOff>38100</xdr:colOff>
          <xdr:row>11</xdr:row>
          <xdr:rowOff>266700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12</xdr:row>
          <xdr:rowOff>60960</xdr:rowOff>
        </xdr:from>
        <xdr:to>
          <xdr:col>8</xdr:col>
          <xdr:colOff>38100</xdr:colOff>
          <xdr:row>12</xdr:row>
          <xdr:rowOff>266700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60960</xdr:rowOff>
        </xdr:from>
        <xdr:to>
          <xdr:col>8</xdr:col>
          <xdr:colOff>38100</xdr:colOff>
          <xdr:row>15</xdr:row>
          <xdr:rowOff>266700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16</xdr:row>
          <xdr:rowOff>60960</xdr:rowOff>
        </xdr:from>
        <xdr:to>
          <xdr:col>8</xdr:col>
          <xdr:colOff>38100</xdr:colOff>
          <xdr:row>16</xdr:row>
          <xdr:rowOff>266700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17</xdr:row>
          <xdr:rowOff>60960</xdr:rowOff>
        </xdr:from>
        <xdr:to>
          <xdr:col>8</xdr:col>
          <xdr:colOff>30480</xdr:colOff>
          <xdr:row>17</xdr:row>
          <xdr:rowOff>266700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152400</xdr:rowOff>
        </xdr:from>
        <xdr:to>
          <xdr:col>8</xdr:col>
          <xdr:colOff>38100</xdr:colOff>
          <xdr:row>18</xdr:row>
          <xdr:rowOff>365760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30</xdr:row>
          <xdr:rowOff>60960</xdr:rowOff>
        </xdr:from>
        <xdr:to>
          <xdr:col>8</xdr:col>
          <xdr:colOff>38100</xdr:colOff>
          <xdr:row>30</xdr:row>
          <xdr:rowOff>266700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33</xdr:row>
          <xdr:rowOff>68580</xdr:rowOff>
        </xdr:from>
        <xdr:to>
          <xdr:col>4</xdr:col>
          <xdr:colOff>38100</xdr:colOff>
          <xdr:row>33</xdr:row>
          <xdr:rowOff>274320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33</xdr:row>
          <xdr:rowOff>60960</xdr:rowOff>
        </xdr:from>
        <xdr:to>
          <xdr:col>6</xdr:col>
          <xdr:colOff>30480</xdr:colOff>
          <xdr:row>33</xdr:row>
          <xdr:rowOff>266700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68580</xdr:rowOff>
        </xdr:from>
        <xdr:to>
          <xdr:col>4</xdr:col>
          <xdr:colOff>38100</xdr:colOff>
          <xdr:row>34</xdr:row>
          <xdr:rowOff>274320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32</xdr:row>
          <xdr:rowOff>60960</xdr:rowOff>
        </xdr:from>
        <xdr:to>
          <xdr:col>8</xdr:col>
          <xdr:colOff>30480</xdr:colOff>
          <xdr:row>32</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34</xdr:row>
          <xdr:rowOff>68580</xdr:rowOff>
        </xdr:from>
        <xdr:to>
          <xdr:col>8</xdr:col>
          <xdr:colOff>38100</xdr:colOff>
          <xdr:row>34</xdr:row>
          <xdr:rowOff>274320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100-000037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34</xdr:row>
          <xdr:rowOff>68580</xdr:rowOff>
        </xdr:from>
        <xdr:to>
          <xdr:col>6</xdr:col>
          <xdr:colOff>38100</xdr:colOff>
          <xdr:row>34</xdr:row>
          <xdr:rowOff>274320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100-000038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33</xdr:row>
          <xdr:rowOff>68580</xdr:rowOff>
        </xdr:from>
        <xdr:to>
          <xdr:col>6</xdr:col>
          <xdr:colOff>38100</xdr:colOff>
          <xdr:row>33</xdr:row>
          <xdr:rowOff>274320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100-000039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33</xdr:row>
          <xdr:rowOff>68580</xdr:rowOff>
        </xdr:from>
        <xdr:to>
          <xdr:col>8</xdr:col>
          <xdr:colOff>38100</xdr:colOff>
          <xdr:row>33</xdr:row>
          <xdr:rowOff>274320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100-00003A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10</xdr:row>
          <xdr:rowOff>45720</xdr:rowOff>
        </xdr:from>
        <xdr:to>
          <xdr:col>8</xdr:col>
          <xdr:colOff>30480</xdr:colOff>
          <xdr:row>10</xdr:row>
          <xdr:rowOff>259080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100-00003B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114300</xdr:rowOff>
        </xdr:from>
        <xdr:to>
          <xdr:col>4</xdr:col>
          <xdr:colOff>38100</xdr:colOff>
          <xdr:row>19</xdr:row>
          <xdr:rowOff>327660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100-00003F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19</xdr:row>
          <xdr:rowOff>106680</xdr:rowOff>
        </xdr:from>
        <xdr:to>
          <xdr:col>6</xdr:col>
          <xdr:colOff>30480</xdr:colOff>
          <xdr:row>19</xdr:row>
          <xdr:rowOff>320040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100-000040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106680</xdr:rowOff>
        </xdr:from>
        <xdr:to>
          <xdr:col>8</xdr:col>
          <xdr:colOff>38100</xdr:colOff>
          <xdr:row>19</xdr:row>
          <xdr:rowOff>320040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100-000041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68580</xdr:rowOff>
        </xdr:from>
        <xdr:to>
          <xdr:col>4</xdr:col>
          <xdr:colOff>38100</xdr:colOff>
          <xdr:row>14</xdr:row>
          <xdr:rowOff>274320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14</xdr:row>
          <xdr:rowOff>60960</xdr:rowOff>
        </xdr:from>
        <xdr:to>
          <xdr:col>6</xdr:col>
          <xdr:colOff>30480</xdr:colOff>
          <xdr:row>14</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14</xdr:row>
          <xdr:rowOff>60960</xdr:rowOff>
        </xdr:from>
        <xdr:to>
          <xdr:col>8</xdr:col>
          <xdr:colOff>38100</xdr:colOff>
          <xdr:row>14</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32</xdr:row>
          <xdr:rowOff>68580</xdr:rowOff>
        </xdr:from>
        <xdr:to>
          <xdr:col>6</xdr:col>
          <xdr:colOff>38100</xdr:colOff>
          <xdr:row>32</xdr:row>
          <xdr:rowOff>274320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20</xdr:row>
          <xdr:rowOff>289560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100-000046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20</xdr:row>
          <xdr:rowOff>68580</xdr:rowOff>
        </xdr:from>
        <xdr:to>
          <xdr:col>6</xdr:col>
          <xdr:colOff>30480</xdr:colOff>
          <xdr:row>20</xdr:row>
          <xdr:rowOff>281940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100-000047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68580</xdr:rowOff>
        </xdr:from>
        <xdr:to>
          <xdr:col>8</xdr:col>
          <xdr:colOff>38100</xdr:colOff>
          <xdr:row>20</xdr:row>
          <xdr:rowOff>281940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100-0000480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9</xdr:row>
          <xdr:rowOff>68580</xdr:rowOff>
        </xdr:from>
        <xdr:to>
          <xdr:col>4</xdr:col>
          <xdr:colOff>38100</xdr:colOff>
          <xdr:row>9</xdr:row>
          <xdr:rowOff>274320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300-000001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60960</xdr:rowOff>
        </xdr:from>
        <xdr:to>
          <xdr:col>4</xdr:col>
          <xdr:colOff>38100</xdr:colOff>
          <xdr:row>10</xdr:row>
          <xdr:rowOff>266700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300-000002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68580</xdr:rowOff>
        </xdr:from>
        <xdr:to>
          <xdr:col>4</xdr:col>
          <xdr:colOff>45720</xdr:colOff>
          <xdr:row>15</xdr:row>
          <xdr:rowOff>274320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300-000005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68580</xdr:rowOff>
        </xdr:from>
        <xdr:to>
          <xdr:col>4</xdr:col>
          <xdr:colOff>45720</xdr:colOff>
          <xdr:row>16</xdr:row>
          <xdr:rowOff>274320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300-000006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68580</xdr:rowOff>
        </xdr:from>
        <xdr:to>
          <xdr:col>4</xdr:col>
          <xdr:colOff>45720</xdr:colOff>
          <xdr:row>11</xdr:row>
          <xdr:rowOff>274320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12</xdr:row>
          <xdr:rowOff>68580</xdr:rowOff>
        </xdr:from>
        <xdr:to>
          <xdr:col>4</xdr:col>
          <xdr:colOff>30480</xdr:colOff>
          <xdr:row>12</xdr:row>
          <xdr:rowOff>274320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300-000008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83820</xdr:rowOff>
        </xdr:from>
        <xdr:to>
          <xdr:col>4</xdr:col>
          <xdr:colOff>45720</xdr:colOff>
          <xdr:row>18</xdr:row>
          <xdr:rowOff>297180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300-000009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68580</xdr:rowOff>
        </xdr:from>
        <xdr:to>
          <xdr:col>4</xdr:col>
          <xdr:colOff>45720</xdr:colOff>
          <xdr:row>20</xdr:row>
          <xdr:rowOff>274320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300-00000A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68580</xdr:rowOff>
        </xdr:from>
        <xdr:to>
          <xdr:col>4</xdr:col>
          <xdr:colOff>45720</xdr:colOff>
          <xdr:row>21</xdr:row>
          <xdr:rowOff>274320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300-00000D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9</xdr:row>
          <xdr:rowOff>60960</xdr:rowOff>
        </xdr:from>
        <xdr:to>
          <xdr:col>6</xdr:col>
          <xdr:colOff>30480</xdr:colOff>
          <xdr:row>9</xdr:row>
          <xdr:rowOff>266700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300-00000E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10</xdr:row>
          <xdr:rowOff>45720</xdr:rowOff>
        </xdr:from>
        <xdr:to>
          <xdr:col>6</xdr:col>
          <xdr:colOff>30480</xdr:colOff>
          <xdr:row>10</xdr:row>
          <xdr:rowOff>259080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300-00000F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11</xdr:row>
          <xdr:rowOff>60960</xdr:rowOff>
        </xdr:from>
        <xdr:to>
          <xdr:col>6</xdr:col>
          <xdr:colOff>30480</xdr:colOff>
          <xdr:row>11</xdr:row>
          <xdr:rowOff>274320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300-000013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xdr:colOff>
          <xdr:row>12</xdr:row>
          <xdr:rowOff>60960</xdr:rowOff>
        </xdr:from>
        <xdr:to>
          <xdr:col>6</xdr:col>
          <xdr:colOff>30480</xdr:colOff>
          <xdr:row>12</xdr:row>
          <xdr:rowOff>274320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300-000014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20</xdr:row>
          <xdr:rowOff>60960</xdr:rowOff>
        </xdr:from>
        <xdr:to>
          <xdr:col>6</xdr:col>
          <xdr:colOff>30480</xdr:colOff>
          <xdr:row>20</xdr:row>
          <xdr:rowOff>274320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300-000016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9</xdr:row>
          <xdr:rowOff>60960</xdr:rowOff>
        </xdr:from>
        <xdr:to>
          <xdr:col>8</xdr:col>
          <xdr:colOff>38100</xdr:colOff>
          <xdr:row>9</xdr:row>
          <xdr:rowOff>266700</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300-000018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11</xdr:row>
          <xdr:rowOff>60960</xdr:rowOff>
        </xdr:from>
        <xdr:to>
          <xdr:col>8</xdr:col>
          <xdr:colOff>45720</xdr:colOff>
          <xdr:row>11</xdr:row>
          <xdr:rowOff>274320</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300-00001C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12</xdr:row>
          <xdr:rowOff>60960</xdr:rowOff>
        </xdr:from>
        <xdr:to>
          <xdr:col>8</xdr:col>
          <xdr:colOff>30480</xdr:colOff>
          <xdr:row>12</xdr:row>
          <xdr:rowOff>274320</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300-00001D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20</xdr:row>
          <xdr:rowOff>60960</xdr:rowOff>
        </xdr:from>
        <xdr:to>
          <xdr:col>8</xdr:col>
          <xdr:colOff>45720</xdr:colOff>
          <xdr:row>20</xdr:row>
          <xdr:rowOff>274320</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300-00001F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10</xdr:row>
          <xdr:rowOff>45720</xdr:rowOff>
        </xdr:from>
        <xdr:to>
          <xdr:col>8</xdr:col>
          <xdr:colOff>30480</xdr:colOff>
          <xdr:row>10</xdr:row>
          <xdr:rowOff>259080</xdr:rowOff>
        </xdr:to>
        <xdr:sp macro="" textlink="">
          <xdr:nvSpPr>
            <xdr:cNvPr id="3113" name="Check Box 41" hidden="1">
              <a:extLst>
                <a:ext uri="{63B3BB69-23CF-44E3-9099-C40C66FF867C}">
                  <a14:compatExt spid="_x0000_s3113"/>
                </a:ext>
                <a:ext uri="{FF2B5EF4-FFF2-40B4-BE49-F238E27FC236}">
                  <a16:creationId xmlns:a16="http://schemas.microsoft.com/office/drawing/2014/main" id="{00000000-0008-0000-0300-000029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68580</xdr:rowOff>
        </xdr:from>
        <xdr:to>
          <xdr:col>6</xdr:col>
          <xdr:colOff>45720</xdr:colOff>
          <xdr:row>15</xdr:row>
          <xdr:rowOff>274320</xdr:rowOff>
        </xdr:to>
        <xdr:sp macro="" textlink="">
          <xdr:nvSpPr>
            <xdr:cNvPr id="3120" name="Check Box 48" hidden="1">
              <a:extLst>
                <a:ext uri="{63B3BB69-23CF-44E3-9099-C40C66FF867C}">
                  <a14:compatExt spid="_x0000_s3120"/>
                </a:ext>
                <a:ext uri="{FF2B5EF4-FFF2-40B4-BE49-F238E27FC236}">
                  <a16:creationId xmlns:a16="http://schemas.microsoft.com/office/drawing/2014/main" id="{00000000-0008-0000-0300-000030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15</xdr:row>
          <xdr:rowOff>68580</xdr:rowOff>
        </xdr:from>
        <xdr:to>
          <xdr:col>8</xdr:col>
          <xdr:colOff>45720</xdr:colOff>
          <xdr:row>15</xdr:row>
          <xdr:rowOff>274320</xdr:rowOff>
        </xdr:to>
        <xdr:sp macro="" textlink="">
          <xdr:nvSpPr>
            <xdr:cNvPr id="3121" name="Check Box 49" hidden="1">
              <a:extLst>
                <a:ext uri="{63B3BB69-23CF-44E3-9099-C40C66FF867C}">
                  <a14:compatExt spid="_x0000_s3121"/>
                </a:ext>
                <a:ext uri="{FF2B5EF4-FFF2-40B4-BE49-F238E27FC236}">
                  <a16:creationId xmlns:a16="http://schemas.microsoft.com/office/drawing/2014/main" id="{00000000-0008-0000-0300-000031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68580</xdr:rowOff>
        </xdr:from>
        <xdr:to>
          <xdr:col>6</xdr:col>
          <xdr:colOff>45720</xdr:colOff>
          <xdr:row>19</xdr:row>
          <xdr:rowOff>274320</xdr:rowOff>
        </xdr:to>
        <xdr:sp macro="" textlink="">
          <xdr:nvSpPr>
            <xdr:cNvPr id="3123" name="Check Box 51" hidden="1">
              <a:extLst>
                <a:ext uri="{63B3BB69-23CF-44E3-9099-C40C66FF867C}">
                  <a14:compatExt spid="_x0000_s3123"/>
                </a:ext>
                <a:ext uri="{FF2B5EF4-FFF2-40B4-BE49-F238E27FC236}">
                  <a16:creationId xmlns:a16="http://schemas.microsoft.com/office/drawing/2014/main" id="{00000000-0008-0000-0300-000033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68580</xdr:rowOff>
        </xdr:from>
        <xdr:to>
          <xdr:col>8</xdr:col>
          <xdr:colOff>45720</xdr:colOff>
          <xdr:row>19</xdr:row>
          <xdr:rowOff>274320</xdr:rowOff>
        </xdr:to>
        <xdr:sp macro="" textlink="">
          <xdr:nvSpPr>
            <xdr:cNvPr id="3124" name="Check Box 52" hidden="1">
              <a:extLst>
                <a:ext uri="{63B3BB69-23CF-44E3-9099-C40C66FF867C}">
                  <a14:compatExt spid="_x0000_s3124"/>
                </a:ext>
                <a:ext uri="{FF2B5EF4-FFF2-40B4-BE49-F238E27FC236}">
                  <a16:creationId xmlns:a16="http://schemas.microsoft.com/office/drawing/2014/main" id="{00000000-0008-0000-0300-000034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68580</xdr:rowOff>
        </xdr:from>
        <xdr:to>
          <xdr:col>4</xdr:col>
          <xdr:colOff>45720</xdr:colOff>
          <xdr:row>22</xdr:row>
          <xdr:rowOff>274320</xdr:rowOff>
        </xdr:to>
        <xdr:sp macro="" textlink="">
          <xdr:nvSpPr>
            <xdr:cNvPr id="3125" name="Check Box 53" hidden="1">
              <a:extLst>
                <a:ext uri="{63B3BB69-23CF-44E3-9099-C40C66FF867C}">
                  <a14:compatExt spid="_x0000_s3125"/>
                </a:ext>
                <a:ext uri="{FF2B5EF4-FFF2-40B4-BE49-F238E27FC236}">
                  <a16:creationId xmlns:a16="http://schemas.microsoft.com/office/drawing/2014/main" id="{00000000-0008-0000-0300-000035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68580</xdr:rowOff>
        </xdr:from>
        <xdr:to>
          <xdr:col>4</xdr:col>
          <xdr:colOff>45720</xdr:colOff>
          <xdr:row>23</xdr:row>
          <xdr:rowOff>274320</xdr:rowOff>
        </xdr:to>
        <xdr:sp macro="" textlink="">
          <xdr:nvSpPr>
            <xdr:cNvPr id="3126" name="Check Box 54" hidden="1">
              <a:extLst>
                <a:ext uri="{63B3BB69-23CF-44E3-9099-C40C66FF867C}">
                  <a14:compatExt spid="_x0000_s3126"/>
                </a:ext>
                <a:ext uri="{FF2B5EF4-FFF2-40B4-BE49-F238E27FC236}">
                  <a16:creationId xmlns:a16="http://schemas.microsoft.com/office/drawing/2014/main" id="{00000000-0008-0000-0300-000036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68580</xdr:rowOff>
        </xdr:from>
        <xdr:to>
          <xdr:col>4</xdr:col>
          <xdr:colOff>45720</xdr:colOff>
          <xdr:row>13</xdr:row>
          <xdr:rowOff>274320</xdr:rowOff>
        </xdr:to>
        <xdr:sp macro="" textlink="">
          <xdr:nvSpPr>
            <xdr:cNvPr id="3127" name="Check Box 55" hidden="1">
              <a:extLst>
                <a:ext uri="{63B3BB69-23CF-44E3-9099-C40C66FF867C}">
                  <a14:compatExt spid="_x0000_s3127"/>
                </a:ext>
                <a:ext uri="{FF2B5EF4-FFF2-40B4-BE49-F238E27FC236}">
                  <a16:creationId xmlns:a16="http://schemas.microsoft.com/office/drawing/2014/main" id="{00000000-0008-0000-0300-000037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13</xdr:row>
          <xdr:rowOff>60960</xdr:rowOff>
        </xdr:from>
        <xdr:to>
          <xdr:col>6</xdr:col>
          <xdr:colOff>30480</xdr:colOff>
          <xdr:row>13</xdr:row>
          <xdr:rowOff>274320</xdr:rowOff>
        </xdr:to>
        <xdr:sp macro="" textlink="">
          <xdr:nvSpPr>
            <xdr:cNvPr id="3128" name="Check Box 56" hidden="1">
              <a:extLst>
                <a:ext uri="{63B3BB69-23CF-44E3-9099-C40C66FF867C}">
                  <a14:compatExt spid="_x0000_s3128"/>
                </a:ext>
                <a:ext uri="{FF2B5EF4-FFF2-40B4-BE49-F238E27FC236}">
                  <a16:creationId xmlns:a16="http://schemas.microsoft.com/office/drawing/2014/main" id="{00000000-0008-0000-0300-000038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13</xdr:row>
          <xdr:rowOff>60960</xdr:rowOff>
        </xdr:from>
        <xdr:to>
          <xdr:col>8</xdr:col>
          <xdr:colOff>45720</xdr:colOff>
          <xdr:row>13</xdr:row>
          <xdr:rowOff>274320</xdr:rowOff>
        </xdr:to>
        <xdr:sp macro="" textlink="">
          <xdr:nvSpPr>
            <xdr:cNvPr id="3129" name="Check Box 57" hidden="1">
              <a:extLst>
                <a:ext uri="{63B3BB69-23CF-44E3-9099-C40C66FF867C}">
                  <a14:compatExt spid="_x0000_s3129"/>
                </a:ext>
                <a:ext uri="{FF2B5EF4-FFF2-40B4-BE49-F238E27FC236}">
                  <a16:creationId xmlns:a16="http://schemas.microsoft.com/office/drawing/2014/main" id="{00000000-0008-0000-0300-000039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30480</xdr:colOff>
          <xdr:row>14</xdr:row>
          <xdr:rowOff>68580</xdr:rowOff>
        </xdr:from>
        <xdr:to>
          <xdr:col>4</xdr:col>
          <xdr:colOff>30480</xdr:colOff>
          <xdr:row>14</xdr:row>
          <xdr:rowOff>274320</xdr:rowOff>
        </xdr:to>
        <xdr:sp macro="" textlink="">
          <xdr:nvSpPr>
            <xdr:cNvPr id="3130" name="Check Box 58" hidden="1">
              <a:extLst>
                <a:ext uri="{63B3BB69-23CF-44E3-9099-C40C66FF867C}">
                  <a14:compatExt spid="_x0000_s3130"/>
                </a:ext>
                <a:ext uri="{FF2B5EF4-FFF2-40B4-BE49-F238E27FC236}">
                  <a16:creationId xmlns:a16="http://schemas.microsoft.com/office/drawing/2014/main" id="{00000000-0008-0000-0300-00003A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xdr:colOff>
          <xdr:row>14</xdr:row>
          <xdr:rowOff>60960</xdr:rowOff>
        </xdr:from>
        <xdr:to>
          <xdr:col>6</xdr:col>
          <xdr:colOff>30480</xdr:colOff>
          <xdr:row>14</xdr:row>
          <xdr:rowOff>274320</xdr:rowOff>
        </xdr:to>
        <xdr:sp macro="" textlink="">
          <xdr:nvSpPr>
            <xdr:cNvPr id="3131" name="Check Box 59" hidden="1">
              <a:extLst>
                <a:ext uri="{63B3BB69-23CF-44E3-9099-C40C66FF867C}">
                  <a14:compatExt spid="_x0000_s3131"/>
                </a:ext>
                <a:ext uri="{FF2B5EF4-FFF2-40B4-BE49-F238E27FC236}">
                  <a16:creationId xmlns:a16="http://schemas.microsoft.com/office/drawing/2014/main" id="{00000000-0008-0000-0300-00003B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14</xdr:row>
          <xdr:rowOff>60960</xdr:rowOff>
        </xdr:from>
        <xdr:to>
          <xdr:col>8</xdr:col>
          <xdr:colOff>30480</xdr:colOff>
          <xdr:row>14</xdr:row>
          <xdr:rowOff>274320</xdr:rowOff>
        </xdr:to>
        <xdr:sp macro="" textlink="">
          <xdr:nvSpPr>
            <xdr:cNvPr id="3132" name="Check Box 60" hidden="1">
              <a:extLst>
                <a:ext uri="{63B3BB69-23CF-44E3-9099-C40C66FF867C}">
                  <a14:compatExt spid="_x0000_s3132"/>
                </a:ext>
                <a:ext uri="{FF2B5EF4-FFF2-40B4-BE49-F238E27FC236}">
                  <a16:creationId xmlns:a16="http://schemas.microsoft.com/office/drawing/2014/main" id="{00000000-0008-0000-0300-00003C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68580</xdr:rowOff>
        </xdr:from>
        <xdr:to>
          <xdr:col>4</xdr:col>
          <xdr:colOff>45720</xdr:colOff>
          <xdr:row>17</xdr:row>
          <xdr:rowOff>274320</xdr:rowOff>
        </xdr:to>
        <xdr:sp macro="" textlink="">
          <xdr:nvSpPr>
            <xdr:cNvPr id="3133" name="Check Box 61" hidden="1">
              <a:extLst>
                <a:ext uri="{63B3BB69-23CF-44E3-9099-C40C66FF867C}">
                  <a14:compatExt spid="_x0000_s3133"/>
                </a:ext>
                <a:ext uri="{FF2B5EF4-FFF2-40B4-BE49-F238E27FC236}">
                  <a16:creationId xmlns:a16="http://schemas.microsoft.com/office/drawing/2014/main" id="{00000000-0008-0000-0300-00003D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68580</xdr:rowOff>
        </xdr:from>
        <xdr:to>
          <xdr:col>4</xdr:col>
          <xdr:colOff>45720</xdr:colOff>
          <xdr:row>19</xdr:row>
          <xdr:rowOff>274320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300-00003E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68580</xdr:rowOff>
        </xdr:from>
        <xdr:to>
          <xdr:col>4</xdr:col>
          <xdr:colOff>45720</xdr:colOff>
          <xdr:row>27</xdr:row>
          <xdr:rowOff>274320</xdr:rowOff>
        </xdr:to>
        <xdr:sp macro="" textlink="">
          <xdr:nvSpPr>
            <xdr:cNvPr id="3135" name="Check Box 63" hidden="1">
              <a:extLst>
                <a:ext uri="{63B3BB69-23CF-44E3-9099-C40C66FF867C}">
                  <a14:compatExt spid="_x0000_s3135"/>
                </a:ext>
                <a:ext uri="{FF2B5EF4-FFF2-40B4-BE49-F238E27FC236}">
                  <a16:creationId xmlns:a16="http://schemas.microsoft.com/office/drawing/2014/main" id="{00000000-0008-0000-0300-00003F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68580</xdr:rowOff>
        </xdr:from>
        <xdr:to>
          <xdr:col>4</xdr:col>
          <xdr:colOff>45720</xdr:colOff>
          <xdr:row>27</xdr:row>
          <xdr:rowOff>274320</xdr:rowOff>
        </xdr:to>
        <xdr:sp macro="" textlink="">
          <xdr:nvSpPr>
            <xdr:cNvPr id="3136" name="Check Box 64" hidden="1">
              <a:extLst>
                <a:ext uri="{63B3BB69-23CF-44E3-9099-C40C66FF867C}">
                  <a14:compatExt spid="_x0000_s3136"/>
                </a:ext>
                <a:ext uri="{FF2B5EF4-FFF2-40B4-BE49-F238E27FC236}">
                  <a16:creationId xmlns:a16="http://schemas.microsoft.com/office/drawing/2014/main" id="{00000000-0008-0000-0300-000040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27</xdr:row>
          <xdr:rowOff>60960</xdr:rowOff>
        </xdr:from>
        <xdr:to>
          <xdr:col>6</xdr:col>
          <xdr:colOff>30480</xdr:colOff>
          <xdr:row>27</xdr:row>
          <xdr:rowOff>274320</xdr:rowOff>
        </xdr:to>
        <xdr:sp macro="" textlink="">
          <xdr:nvSpPr>
            <xdr:cNvPr id="3137" name="Check Box 65" hidden="1">
              <a:extLst>
                <a:ext uri="{63B3BB69-23CF-44E3-9099-C40C66FF867C}">
                  <a14:compatExt spid="_x0000_s3137"/>
                </a:ext>
                <a:ext uri="{FF2B5EF4-FFF2-40B4-BE49-F238E27FC236}">
                  <a16:creationId xmlns:a16="http://schemas.microsoft.com/office/drawing/2014/main" id="{00000000-0008-0000-0300-000041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27</xdr:row>
          <xdr:rowOff>60960</xdr:rowOff>
        </xdr:from>
        <xdr:to>
          <xdr:col>8</xdr:col>
          <xdr:colOff>45720</xdr:colOff>
          <xdr:row>27</xdr:row>
          <xdr:rowOff>274320</xdr:rowOff>
        </xdr:to>
        <xdr:sp macro="" textlink="">
          <xdr:nvSpPr>
            <xdr:cNvPr id="3138" name="Check Box 66" hidden="1">
              <a:extLst>
                <a:ext uri="{63B3BB69-23CF-44E3-9099-C40C66FF867C}">
                  <a14:compatExt spid="_x0000_s3138"/>
                </a:ext>
                <a:ext uri="{FF2B5EF4-FFF2-40B4-BE49-F238E27FC236}">
                  <a16:creationId xmlns:a16="http://schemas.microsoft.com/office/drawing/2014/main" id="{00000000-0008-0000-0300-000042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68580</xdr:rowOff>
        </xdr:from>
        <xdr:to>
          <xdr:col>4</xdr:col>
          <xdr:colOff>45720</xdr:colOff>
          <xdr:row>28</xdr:row>
          <xdr:rowOff>274320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300-000043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68580</xdr:rowOff>
        </xdr:from>
        <xdr:to>
          <xdr:col>4</xdr:col>
          <xdr:colOff>45720</xdr:colOff>
          <xdr:row>28</xdr:row>
          <xdr:rowOff>274320</xdr:rowOff>
        </xdr:to>
        <xdr:sp macro="" textlink="">
          <xdr:nvSpPr>
            <xdr:cNvPr id="3140" name="Check Box 68" hidden="1">
              <a:extLst>
                <a:ext uri="{63B3BB69-23CF-44E3-9099-C40C66FF867C}">
                  <a14:compatExt spid="_x0000_s3140"/>
                </a:ext>
                <a:ext uri="{FF2B5EF4-FFF2-40B4-BE49-F238E27FC236}">
                  <a16:creationId xmlns:a16="http://schemas.microsoft.com/office/drawing/2014/main" id="{00000000-0008-0000-0300-000044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28</xdr:row>
          <xdr:rowOff>60960</xdr:rowOff>
        </xdr:from>
        <xdr:to>
          <xdr:col>6</xdr:col>
          <xdr:colOff>30480</xdr:colOff>
          <xdr:row>28</xdr:row>
          <xdr:rowOff>274320</xdr:rowOff>
        </xdr:to>
        <xdr:sp macro="" textlink="">
          <xdr:nvSpPr>
            <xdr:cNvPr id="3141" name="Check Box 69" hidden="1">
              <a:extLst>
                <a:ext uri="{63B3BB69-23CF-44E3-9099-C40C66FF867C}">
                  <a14:compatExt spid="_x0000_s3141"/>
                </a:ext>
                <a:ext uri="{FF2B5EF4-FFF2-40B4-BE49-F238E27FC236}">
                  <a16:creationId xmlns:a16="http://schemas.microsoft.com/office/drawing/2014/main" id="{00000000-0008-0000-0300-000045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60960</xdr:rowOff>
        </xdr:from>
        <xdr:to>
          <xdr:col>8</xdr:col>
          <xdr:colOff>45720</xdr:colOff>
          <xdr:row>28</xdr:row>
          <xdr:rowOff>274320</xdr:rowOff>
        </xdr:to>
        <xdr:sp macro="" textlink="">
          <xdr:nvSpPr>
            <xdr:cNvPr id="3142" name="Check Box 70" hidden="1">
              <a:extLst>
                <a:ext uri="{63B3BB69-23CF-44E3-9099-C40C66FF867C}">
                  <a14:compatExt spid="_x0000_s3142"/>
                </a:ext>
                <a:ext uri="{FF2B5EF4-FFF2-40B4-BE49-F238E27FC236}">
                  <a16:creationId xmlns:a16="http://schemas.microsoft.com/office/drawing/2014/main" id="{00000000-0008-0000-0300-000046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68580</xdr:rowOff>
        </xdr:from>
        <xdr:to>
          <xdr:col>4</xdr:col>
          <xdr:colOff>45720</xdr:colOff>
          <xdr:row>28</xdr:row>
          <xdr:rowOff>274320</xdr:rowOff>
        </xdr:to>
        <xdr:sp macro="" textlink="">
          <xdr:nvSpPr>
            <xdr:cNvPr id="3143" name="Check Box 71" hidden="1">
              <a:extLst>
                <a:ext uri="{63B3BB69-23CF-44E3-9099-C40C66FF867C}">
                  <a14:compatExt spid="_x0000_s3143"/>
                </a:ext>
                <a:ext uri="{FF2B5EF4-FFF2-40B4-BE49-F238E27FC236}">
                  <a16:creationId xmlns:a16="http://schemas.microsoft.com/office/drawing/2014/main" id="{00000000-0008-0000-0300-000047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68580</xdr:rowOff>
        </xdr:from>
        <xdr:to>
          <xdr:col>4</xdr:col>
          <xdr:colOff>45720</xdr:colOff>
          <xdr:row>28</xdr:row>
          <xdr:rowOff>274320</xdr:rowOff>
        </xdr:to>
        <xdr:sp macro="" textlink="">
          <xdr:nvSpPr>
            <xdr:cNvPr id="3144" name="Check Box 72" hidden="1">
              <a:extLst>
                <a:ext uri="{63B3BB69-23CF-44E3-9099-C40C66FF867C}">
                  <a14:compatExt spid="_x0000_s3144"/>
                </a:ext>
                <a:ext uri="{FF2B5EF4-FFF2-40B4-BE49-F238E27FC236}">
                  <a16:creationId xmlns:a16="http://schemas.microsoft.com/office/drawing/2014/main" id="{00000000-0008-0000-0300-000048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28</xdr:row>
          <xdr:rowOff>60960</xdr:rowOff>
        </xdr:from>
        <xdr:to>
          <xdr:col>6</xdr:col>
          <xdr:colOff>30480</xdr:colOff>
          <xdr:row>28</xdr:row>
          <xdr:rowOff>274320</xdr:rowOff>
        </xdr:to>
        <xdr:sp macro="" textlink="">
          <xdr:nvSpPr>
            <xdr:cNvPr id="3145" name="Check Box 73" hidden="1">
              <a:extLst>
                <a:ext uri="{63B3BB69-23CF-44E3-9099-C40C66FF867C}">
                  <a14:compatExt spid="_x0000_s3145"/>
                </a:ext>
                <a:ext uri="{FF2B5EF4-FFF2-40B4-BE49-F238E27FC236}">
                  <a16:creationId xmlns:a16="http://schemas.microsoft.com/office/drawing/2014/main" id="{00000000-0008-0000-0300-000049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28</xdr:row>
          <xdr:rowOff>60960</xdr:rowOff>
        </xdr:from>
        <xdr:to>
          <xdr:col>8</xdr:col>
          <xdr:colOff>45720</xdr:colOff>
          <xdr:row>28</xdr:row>
          <xdr:rowOff>274320</xdr:rowOff>
        </xdr:to>
        <xdr:sp macro="" textlink="">
          <xdr:nvSpPr>
            <xdr:cNvPr id="3146" name="Check Box 74" hidden="1">
              <a:extLst>
                <a:ext uri="{63B3BB69-23CF-44E3-9099-C40C66FF867C}">
                  <a14:compatExt spid="_x0000_s3146"/>
                </a:ext>
                <a:ext uri="{FF2B5EF4-FFF2-40B4-BE49-F238E27FC236}">
                  <a16:creationId xmlns:a16="http://schemas.microsoft.com/office/drawing/2014/main" id="{00000000-0008-0000-0300-00004A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68580</xdr:rowOff>
        </xdr:from>
        <xdr:to>
          <xdr:col>4</xdr:col>
          <xdr:colOff>45720</xdr:colOff>
          <xdr:row>26</xdr:row>
          <xdr:rowOff>274320</xdr:rowOff>
        </xdr:to>
        <xdr:sp macro="" textlink="">
          <xdr:nvSpPr>
            <xdr:cNvPr id="3147" name="Check Box 75" hidden="1">
              <a:extLst>
                <a:ext uri="{63B3BB69-23CF-44E3-9099-C40C66FF867C}">
                  <a14:compatExt spid="_x0000_s3147"/>
                </a:ext>
                <a:ext uri="{FF2B5EF4-FFF2-40B4-BE49-F238E27FC236}">
                  <a16:creationId xmlns:a16="http://schemas.microsoft.com/office/drawing/2014/main" id="{00000000-0008-0000-0300-00004B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68580</xdr:rowOff>
        </xdr:from>
        <xdr:to>
          <xdr:col>4</xdr:col>
          <xdr:colOff>45720</xdr:colOff>
          <xdr:row>26</xdr:row>
          <xdr:rowOff>274320</xdr:rowOff>
        </xdr:to>
        <xdr:sp macro="" textlink="">
          <xdr:nvSpPr>
            <xdr:cNvPr id="3148" name="Check Box 76" hidden="1">
              <a:extLst>
                <a:ext uri="{63B3BB69-23CF-44E3-9099-C40C66FF867C}">
                  <a14:compatExt spid="_x0000_s3148"/>
                </a:ext>
                <a:ext uri="{FF2B5EF4-FFF2-40B4-BE49-F238E27FC236}">
                  <a16:creationId xmlns:a16="http://schemas.microsoft.com/office/drawing/2014/main" id="{00000000-0008-0000-0300-00004C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26</xdr:row>
          <xdr:rowOff>60960</xdr:rowOff>
        </xdr:from>
        <xdr:to>
          <xdr:col>6</xdr:col>
          <xdr:colOff>30480</xdr:colOff>
          <xdr:row>26</xdr:row>
          <xdr:rowOff>274320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300-00004D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26</xdr:row>
          <xdr:rowOff>60960</xdr:rowOff>
        </xdr:from>
        <xdr:to>
          <xdr:col>8</xdr:col>
          <xdr:colOff>45720</xdr:colOff>
          <xdr:row>26</xdr:row>
          <xdr:rowOff>274320</xdr:rowOff>
        </xdr:to>
        <xdr:sp macro="" textlink="">
          <xdr:nvSpPr>
            <xdr:cNvPr id="3150" name="Check Box 78" hidden="1">
              <a:extLst>
                <a:ext uri="{63B3BB69-23CF-44E3-9099-C40C66FF867C}">
                  <a14:compatExt spid="_x0000_s3150"/>
                </a:ext>
                <a:ext uri="{FF2B5EF4-FFF2-40B4-BE49-F238E27FC236}">
                  <a16:creationId xmlns:a16="http://schemas.microsoft.com/office/drawing/2014/main" id="{00000000-0008-0000-0300-00004E0C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11</xdr:row>
          <xdr:rowOff>60960</xdr:rowOff>
        </xdr:from>
        <xdr:to>
          <xdr:col>4</xdr:col>
          <xdr:colOff>45720</xdr:colOff>
          <xdr:row>11</xdr:row>
          <xdr:rowOff>274320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68580</xdr:rowOff>
        </xdr:from>
        <xdr:to>
          <xdr:col>4</xdr:col>
          <xdr:colOff>45720</xdr:colOff>
          <xdr:row>9</xdr:row>
          <xdr:rowOff>274320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68580</xdr:rowOff>
        </xdr:from>
        <xdr:to>
          <xdr:col>4</xdr:col>
          <xdr:colOff>45720</xdr:colOff>
          <xdr:row>10</xdr:row>
          <xdr:rowOff>274320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11</xdr:row>
          <xdr:rowOff>45720</xdr:rowOff>
        </xdr:from>
        <xdr:to>
          <xdr:col>6</xdr:col>
          <xdr:colOff>30480</xdr:colOff>
          <xdr:row>11</xdr:row>
          <xdr:rowOff>259080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400-00000C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11</xdr:row>
          <xdr:rowOff>45720</xdr:rowOff>
        </xdr:from>
        <xdr:to>
          <xdr:col>8</xdr:col>
          <xdr:colOff>30480</xdr:colOff>
          <xdr:row>11</xdr:row>
          <xdr:rowOff>259080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400-000014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68580</xdr:rowOff>
        </xdr:from>
        <xdr:to>
          <xdr:col>4</xdr:col>
          <xdr:colOff>45720</xdr:colOff>
          <xdr:row>13</xdr:row>
          <xdr:rowOff>274320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400-000019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68580</xdr:rowOff>
        </xdr:from>
        <xdr:to>
          <xdr:col>4</xdr:col>
          <xdr:colOff>45720</xdr:colOff>
          <xdr:row>14</xdr:row>
          <xdr:rowOff>274320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400-00001A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60960</xdr:rowOff>
        </xdr:from>
        <xdr:to>
          <xdr:col>4</xdr:col>
          <xdr:colOff>45720</xdr:colOff>
          <xdr:row>12</xdr:row>
          <xdr:rowOff>274320</xdr:rowOff>
        </xdr:to>
        <xdr:sp macro="" textlink="">
          <xdr:nvSpPr>
            <xdr:cNvPr id="5153" name="Check Box 33" hidden="1">
              <a:extLst>
                <a:ext uri="{63B3BB69-23CF-44E3-9099-C40C66FF867C}">
                  <a14:compatExt spid="_x0000_s5153"/>
                </a:ext>
                <a:ext uri="{FF2B5EF4-FFF2-40B4-BE49-F238E27FC236}">
                  <a16:creationId xmlns:a16="http://schemas.microsoft.com/office/drawing/2014/main" id="{00000000-0008-0000-0400-000021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12</xdr:row>
          <xdr:rowOff>45720</xdr:rowOff>
        </xdr:from>
        <xdr:to>
          <xdr:col>6</xdr:col>
          <xdr:colOff>30480</xdr:colOff>
          <xdr:row>12</xdr:row>
          <xdr:rowOff>259080</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400-000022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12</xdr:row>
          <xdr:rowOff>45720</xdr:rowOff>
        </xdr:from>
        <xdr:to>
          <xdr:col>8</xdr:col>
          <xdr:colOff>30480</xdr:colOff>
          <xdr:row>12</xdr:row>
          <xdr:rowOff>259080</xdr:rowOff>
        </xdr:to>
        <xdr:sp macro="" textlink="">
          <xdr:nvSpPr>
            <xdr:cNvPr id="5155" name="Check Box 35" hidden="1">
              <a:extLst>
                <a:ext uri="{63B3BB69-23CF-44E3-9099-C40C66FF867C}">
                  <a14:compatExt spid="_x0000_s5155"/>
                </a:ext>
                <a:ext uri="{FF2B5EF4-FFF2-40B4-BE49-F238E27FC236}">
                  <a16:creationId xmlns:a16="http://schemas.microsoft.com/office/drawing/2014/main" id="{00000000-0008-0000-0400-000023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68580</xdr:rowOff>
        </xdr:from>
        <xdr:to>
          <xdr:col>4</xdr:col>
          <xdr:colOff>45720</xdr:colOff>
          <xdr:row>17</xdr:row>
          <xdr:rowOff>274320</xdr:rowOff>
        </xdr:to>
        <xdr:sp macro="" textlink="">
          <xdr:nvSpPr>
            <xdr:cNvPr id="5156" name="Check Box 36" hidden="1">
              <a:extLst>
                <a:ext uri="{63B3BB69-23CF-44E3-9099-C40C66FF867C}">
                  <a14:compatExt spid="_x0000_s5156"/>
                </a:ext>
                <a:ext uri="{FF2B5EF4-FFF2-40B4-BE49-F238E27FC236}">
                  <a16:creationId xmlns:a16="http://schemas.microsoft.com/office/drawing/2014/main" id="{00000000-0008-0000-0400-000024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17</xdr:row>
          <xdr:rowOff>60960</xdr:rowOff>
        </xdr:from>
        <xdr:to>
          <xdr:col>6</xdr:col>
          <xdr:colOff>30480</xdr:colOff>
          <xdr:row>17</xdr:row>
          <xdr:rowOff>274320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400-000025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17</xdr:row>
          <xdr:rowOff>60960</xdr:rowOff>
        </xdr:from>
        <xdr:to>
          <xdr:col>8</xdr:col>
          <xdr:colOff>45720</xdr:colOff>
          <xdr:row>17</xdr:row>
          <xdr:rowOff>274320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400-000026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68580</xdr:rowOff>
        </xdr:from>
        <xdr:to>
          <xdr:col>4</xdr:col>
          <xdr:colOff>45720</xdr:colOff>
          <xdr:row>18</xdr:row>
          <xdr:rowOff>274320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400-000027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18</xdr:row>
          <xdr:rowOff>60960</xdr:rowOff>
        </xdr:from>
        <xdr:to>
          <xdr:col>6</xdr:col>
          <xdr:colOff>30480</xdr:colOff>
          <xdr:row>18</xdr:row>
          <xdr:rowOff>274320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400-000028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18</xdr:row>
          <xdr:rowOff>60960</xdr:rowOff>
        </xdr:from>
        <xdr:to>
          <xdr:col>8</xdr:col>
          <xdr:colOff>45720</xdr:colOff>
          <xdr:row>18</xdr:row>
          <xdr:rowOff>274320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400-000029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68580</xdr:rowOff>
        </xdr:from>
        <xdr:to>
          <xdr:col>4</xdr:col>
          <xdr:colOff>45720</xdr:colOff>
          <xdr:row>19</xdr:row>
          <xdr:rowOff>274320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400-00002A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19</xdr:row>
          <xdr:rowOff>60960</xdr:rowOff>
        </xdr:from>
        <xdr:to>
          <xdr:col>6</xdr:col>
          <xdr:colOff>30480</xdr:colOff>
          <xdr:row>19</xdr:row>
          <xdr:rowOff>274320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400-00002B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19</xdr:row>
          <xdr:rowOff>60960</xdr:rowOff>
        </xdr:from>
        <xdr:to>
          <xdr:col>8</xdr:col>
          <xdr:colOff>45720</xdr:colOff>
          <xdr:row>19</xdr:row>
          <xdr:rowOff>274320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400-00002C14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9</xdr:row>
          <xdr:rowOff>60960</xdr:rowOff>
        </xdr:from>
        <xdr:to>
          <xdr:col>4</xdr:col>
          <xdr:colOff>45720</xdr:colOff>
          <xdr:row>9</xdr:row>
          <xdr:rowOff>274320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68580</xdr:rowOff>
        </xdr:from>
        <xdr:to>
          <xdr:col>4</xdr:col>
          <xdr:colOff>45720</xdr:colOff>
          <xdr:row>11</xdr:row>
          <xdr:rowOff>274320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68580</xdr:rowOff>
        </xdr:from>
        <xdr:to>
          <xdr:col>4</xdr:col>
          <xdr:colOff>45720</xdr:colOff>
          <xdr:row>12</xdr:row>
          <xdr:rowOff>274320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9</xdr:row>
          <xdr:rowOff>45720</xdr:rowOff>
        </xdr:from>
        <xdr:to>
          <xdr:col>6</xdr:col>
          <xdr:colOff>30480</xdr:colOff>
          <xdr:row>9</xdr:row>
          <xdr:rowOff>259080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9</xdr:row>
          <xdr:rowOff>45720</xdr:rowOff>
        </xdr:from>
        <xdr:to>
          <xdr:col>8</xdr:col>
          <xdr:colOff>30480</xdr:colOff>
          <xdr:row>9</xdr:row>
          <xdr:rowOff>259080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68580</xdr:rowOff>
        </xdr:from>
        <xdr:to>
          <xdr:col>4</xdr:col>
          <xdr:colOff>45720</xdr:colOff>
          <xdr:row>13</xdr:row>
          <xdr:rowOff>274320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68580</xdr:rowOff>
        </xdr:from>
        <xdr:to>
          <xdr:col>4</xdr:col>
          <xdr:colOff>45720</xdr:colOff>
          <xdr:row>14</xdr:row>
          <xdr:rowOff>274320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60960</xdr:rowOff>
        </xdr:from>
        <xdr:to>
          <xdr:col>4</xdr:col>
          <xdr:colOff>45720</xdr:colOff>
          <xdr:row>10</xdr:row>
          <xdr:rowOff>274320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xdr:colOff>
          <xdr:row>10</xdr:row>
          <xdr:rowOff>45720</xdr:rowOff>
        </xdr:from>
        <xdr:to>
          <xdr:col>6</xdr:col>
          <xdr:colOff>30480</xdr:colOff>
          <xdr:row>10</xdr:row>
          <xdr:rowOff>259080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500-00000C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10</xdr:row>
          <xdr:rowOff>45720</xdr:rowOff>
        </xdr:from>
        <xdr:to>
          <xdr:col>8</xdr:col>
          <xdr:colOff>30480</xdr:colOff>
          <xdr:row>10</xdr:row>
          <xdr:rowOff>259080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ffectLst/>
            <a:extLst>
              <a:ext uri="{909E8E84-426E-40DD-AFC4-6F175D3DCCD1}">
                <a14:hiddenFill>
                  <a:solidFill>
                    <a:srgbClr val="FFFFE1" mc:Ignorable="a14" a14:legacySpreadsheetColorIndex="80"/>
                  </a:solidFill>
                </a14:hiddenFill>
              </a:ext>
              <a:ext uri="{91240B29-F687-4F45-9708-019B960494DF}">
                <a14:hiddenLine w="9525">
                  <a:solidFill>
                    <a:srgbClr val="000000"/>
                  </a:solidFill>
                  <a:miter lim="800000"/>
                  <a:headEnd/>
                  <a:tailEnd/>
                </a14:hiddenLine>
              </a:ext>
              <a:ext uri="{53640926-AAD7-44D8-BBD7-CCE9431645EC}">
                <a14:shadowObscured val="1"/>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114301</xdr:colOff>
      <xdr:row>21</xdr:row>
      <xdr:rowOff>41910</xdr:rowOff>
    </xdr:from>
    <xdr:to>
      <xdr:col>7</xdr:col>
      <xdr:colOff>1028701</xdr:colOff>
      <xdr:row>40</xdr:row>
      <xdr:rowOff>106680</xdr:rowOff>
    </xdr:to>
    <xdr:graphicFrame macro="">
      <xdr:nvGraphicFramePr>
        <xdr:cNvPr id="2" name="グラフ 6">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38100</xdr:colOff>
      <xdr:row>1</xdr:row>
      <xdr:rowOff>89648</xdr:rowOff>
    </xdr:from>
    <xdr:to>
      <xdr:col>7</xdr:col>
      <xdr:colOff>1149275</xdr:colOff>
      <xdr:row>10</xdr:row>
      <xdr:rowOff>7620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5273040" y="280148"/>
          <a:ext cx="3671495" cy="168581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58.xml"/><Relationship Id="rId18" Type="http://schemas.openxmlformats.org/officeDocument/2006/relationships/ctrlProp" Target="../ctrlProps/ctrlProp63.xml"/><Relationship Id="rId26" Type="http://schemas.openxmlformats.org/officeDocument/2006/relationships/ctrlProp" Target="../ctrlProps/ctrlProp71.xml"/><Relationship Id="rId39" Type="http://schemas.openxmlformats.org/officeDocument/2006/relationships/ctrlProp" Target="../ctrlProps/ctrlProp84.xml"/><Relationship Id="rId21" Type="http://schemas.openxmlformats.org/officeDocument/2006/relationships/ctrlProp" Target="../ctrlProps/ctrlProp66.xml"/><Relationship Id="rId34" Type="http://schemas.openxmlformats.org/officeDocument/2006/relationships/ctrlProp" Target="../ctrlProps/ctrlProp79.xml"/><Relationship Id="rId42" Type="http://schemas.openxmlformats.org/officeDocument/2006/relationships/ctrlProp" Target="../ctrlProps/ctrlProp87.xml"/><Relationship Id="rId47" Type="http://schemas.openxmlformats.org/officeDocument/2006/relationships/ctrlProp" Target="../ctrlProps/ctrlProp92.xml"/><Relationship Id="rId50" Type="http://schemas.openxmlformats.org/officeDocument/2006/relationships/ctrlProp" Target="../ctrlProps/ctrlProp95.xml"/><Relationship Id="rId7" Type="http://schemas.openxmlformats.org/officeDocument/2006/relationships/ctrlProp" Target="../ctrlProps/ctrlProp52.xml"/><Relationship Id="rId2" Type="http://schemas.openxmlformats.org/officeDocument/2006/relationships/drawing" Target="../drawings/drawing2.xml"/><Relationship Id="rId16" Type="http://schemas.openxmlformats.org/officeDocument/2006/relationships/ctrlProp" Target="../ctrlProps/ctrlProp61.xml"/><Relationship Id="rId29" Type="http://schemas.openxmlformats.org/officeDocument/2006/relationships/ctrlProp" Target="../ctrlProps/ctrlProp74.xml"/><Relationship Id="rId11" Type="http://schemas.openxmlformats.org/officeDocument/2006/relationships/ctrlProp" Target="../ctrlProps/ctrlProp56.xml"/><Relationship Id="rId24" Type="http://schemas.openxmlformats.org/officeDocument/2006/relationships/ctrlProp" Target="../ctrlProps/ctrlProp69.xml"/><Relationship Id="rId32" Type="http://schemas.openxmlformats.org/officeDocument/2006/relationships/ctrlProp" Target="../ctrlProps/ctrlProp77.xml"/><Relationship Id="rId37" Type="http://schemas.openxmlformats.org/officeDocument/2006/relationships/ctrlProp" Target="../ctrlProps/ctrlProp82.xml"/><Relationship Id="rId40" Type="http://schemas.openxmlformats.org/officeDocument/2006/relationships/ctrlProp" Target="../ctrlProps/ctrlProp85.xml"/><Relationship Id="rId45" Type="http://schemas.openxmlformats.org/officeDocument/2006/relationships/ctrlProp" Target="../ctrlProps/ctrlProp90.xml"/><Relationship Id="rId5" Type="http://schemas.openxmlformats.org/officeDocument/2006/relationships/ctrlProp" Target="../ctrlProps/ctrlProp50.xml"/><Relationship Id="rId15" Type="http://schemas.openxmlformats.org/officeDocument/2006/relationships/ctrlProp" Target="../ctrlProps/ctrlProp60.xml"/><Relationship Id="rId23" Type="http://schemas.openxmlformats.org/officeDocument/2006/relationships/ctrlProp" Target="../ctrlProps/ctrlProp68.xml"/><Relationship Id="rId28" Type="http://schemas.openxmlformats.org/officeDocument/2006/relationships/ctrlProp" Target="../ctrlProps/ctrlProp73.xml"/><Relationship Id="rId36" Type="http://schemas.openxmlformats.org/officeDocument/2006/relationships/ctrlProp" Target="../ctrlProps/ctrlProp81.xml"/><Relationship Id="rId49" Type="http://schemas.openxmlformats.org/officeDocument/2006/relationships/ctrlProp" Target="../ctrlProps/ctrlProp94.xml"/><Relationship Id="rId10" Type="http://schemas.openxmlformats.org/officeDocument/2006/relationships/ctrlProp" Target="../ctrlProps/ctrlProp55.xml"/><Relationship Id="rId19" Type="http://schemas.openxmlformats.org/officeDocument/2006/relationships/ctrlProp" Target="../ctrlProps/ctrlProp64.xml"/><Relationship Id="rId31" Type="http://schemas.openxmlformats.org/officeDocument/2006/relationships/ctrlProp" Target="../ctrlProps/ctrlProp76.xml"/><Relationship Id="rId44" Type="http://schemas.openxmlformats.org/officeDocument/2006/relationships/ctrlProp" Target="../ctrlProps/ctrlProp89.xml"/><Relationship Id="rId52" Type="http://schemas.openxmlformats.org/officeDocument/2006/relationships/ctrlProp" Target="../ctrlProps/ctrlProp97.xml"/><Relationship Id="rId4" Type="http://schemas.openxmlformats.org/officeDocument/2006/relationships/ctrlProp" Target="../ctrlProps/ctrlProp49.xml"/><Relationship Id="rId9" Type="http://schemas.openxmlformats.org/officeDocument/2006/relationships/ctrlProp" Target="../ctrlProps/ctrlProp54.xml"/><Relationship Id="rId14" Type="http://schemas.openxmlformats.org/officeDocument/2006/relationships/ctrlProp" Target="../ctrlProps/ctrlProp59.xml"/><Relationship Id="rId22" Type="http://schemas.openxmlformats.org/officeDocument/2006/relationships/ctrlProp" Target="../ctrlProps/ctrlProp67.xml"/><Relationship Id="rId27" Type="http://schemas.openxmlformats.org/officeDocument/2006/relationships/ctrlProp" Target="../ctrlProps/ctrlProp72.xml"/><Relationship Id="rId30" Type="http://schemas.openxmlformats.org/officeDocument/2006/relationships/ctrlProp" Target="../ctrlProps/ctrlProp75.xml"/><Relationship Id="rId35" Type="http://schemas.openxmlformats.org/officeDocument/2006/relationships/ctrlProp" Target="../ctrlProps/ctrlProp80.xml"/><Relationship Id="rId43" Type="http://schemas.openxmlformats.org/officeDocument/2006/relationships/ctrlProp" Target="../ctrlProps/ctrlProp88.xml"/><Relationship Id="rId48" Type="http://schemas.openxmlformats.org/officeDocument/2006/relationships/ctrlProp" Target="../ctrlProps/ctrlProp93.xml"/><Relationship Id="rId8" Type="http://schemas.openxmlformats.org/officeDocument/2006/relationships/ctrlProp" Target="../ctrlProps/ctrlProp53.xml"/><Relationship Id="rId51" Type="http://schemas.openxmlformats.org/officeDocument/2006/relationships/ctrlProp" Target="../ctrlProps/ctrlProp96.xml"/><Relationship Id="rId3" Type="http://schemas.openxmlformats.org/officeDocument/2006/relationships/vmlDrawing" Target="../drawings/vmlDrawing2.vml"/><Relationship Id="rId12" Type="http://schemas.openxmlformats.org/officeDocument/2006/relationships/ctrlProp" Target="../ctrlProps/ctrlProp57.xml"/><Relationship Id="rId17" Type="http://schemas.openxmlformats.org/officeDocument/2006/relationships/ctrlProp" Target="../ctrlProps/ctrlProp62.xml"/><Relationship Id="rId25" Type="http://schemas.openxmlformats.org/officeDocument/2006/relationships/ctrlProp" Target="../ctrlProps/ctrlProp70.xml"/><Relationship Id="rId33" Type="http://schemas.openxmlformats.org/officeDocument/2006/relationships/ctrlProp" Target="../ctrlProps/ctrlProp78.xml"/><Relationship Id="rId38" Type="http://schemas.openxmlformats.org/officeDocument/2006/relationships/ctrlProp" Target="../ctrlProps/ctrlProp83.xml"/><Relationship Id="rId46" Type="http://schemas.openxmlformats.org/officeDocument/2006/relationships/ctrlProp" Target="../ctrlProps/ctrlProp91.xml"/><Relationship Id="rId20" Type="http://schemas.openxmlformats.org/officeDocument/2006/relationships/ctrlProp" Target="../ctrlProps/ctrlProp65.xml"/><Relationship Id="rId41" Type="http://schemas.openxmlformats.org/officeDocument/2006/relationships/ctrlProp" Target="../ctrlProps/ctrlProp86.xml"/><Relationship Id="rId1" Type="http://schemas.openxmlformats.org/officeDocument/2006/relationships/printerSettings" Target="../printerSettings/printerSettings4.bin"/><Relationship Id="rId6" Type="http://schemas.openxmlformats.org/officeDocument/2006/relationships/ctrlProp" Target="../ctrlProps/ctrlProp5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102.xml"/><Relationship Id="rId13" Type="http://schemas.openxmlformats.org/officeDocument/2006/relationships/ctrlProp" Target="../ctrlProps/ctrlProp107.xml"/><Relationship Id="rId18" Type="http://schemas.openxmlformats.org/officeDocument/2006/relationships/ctrlProp" Target="../ctrlProps/ctrlProp112.xml"/><Relationship Id="rId3" Type="http://schemas.openxmlformats.org/officeDocument/2006/relationships/vmlDrawing" Target="../drawings/vmlDrawing3.vml"/><Relationship Id="rId21" Type="http://schemas.openxmlformats.org/officeDocument/2006/relationships/ctrlProp" Target="../ctrlProps/ctrlProp115.xml"/><Relationship Id="rId7" Type="http://schemas.openxmlformats.org/officeDocument/2006/relationships/ctrlProp" Target="../ctrlProps/ctrlProp101.xml"/><Relationship Id="rId12" Type="http://schemas.openxmlformats.org/officeDocument/2006/relationships/ctrlProp" Target="../ctrlProps/ctrlProp106.xml"/><Relationship Id="rId17" Type="http://schemas.openxmlformats.org/officeDocument/2006/relationships/ctrlProp" Target="../ctrlProps/ctrlProp111.xml"/><Relationship Id="rId2" Type="http://schemas.openxmlformats.org/officeDocument/2006/relationships/drawing" Target="../drawings/drawing3.xml"/><Relationship Id="rId16" Type="http://schemas.openxmlformats.org/officeDocument/2006/relationships/ctrlProp" Target="../ctrlProps/ctrlProp110.xml"/><Relationship Id="rId20" Type="http://schemas.openxmlformats.org/officeDocument/2006/relationships/ctrlProp" Target="../ctrlProps/ctrlProp114.xml"/><Relationship Id="rId1" Type="http://schemas.openxmlformats.org/officeDocument/2006/relationships/printerSettings" Target="../printerSettings/printerSettings5.bin"/><Relationship Id="rId6" Type="http://schemas.openxmlformats.org/officeDocument/2006/relationships/ctrlProp" Target="../ctrlProps/ctrlProp100.xml"/><Relationship Id="rId11" Type="http://schemas.openxmlformats.org/officeDocument/2006/relationships/ctrlProp" Target="../ctrlProps/ctrlProp105.xml"/><Relationship Id="rId5" Type="http://schemas.openxmlformats.org/officeDocument/2006/relationships/ctrlProp" Target="../ctrlProps/ctrlProp99.xml"/><Relationship Id="rId15" Type="http://schemas.openxmlformats.org/officeDocument/2006/relationships/ctrlProp" Target="../ctrlProps/ctrlProp109.xml"/><Relationship Id="rId10" Type="http://schemas.openxmlformats.org/officeDocument/2006/relationships/ctrlProp" Target="../ctrlProps/ctrlProp104.xml"/><Relationship Id="rId19" Type="http://schemas.openxmlformats.org/officeDocument/2006/relationships/ctrlProp" Target="../ctrlProps/ctrlProp113.xml"/><Relationship Id="rId4" Type="http://schemas.openxmlformats.org/officeDocument/2006/relationships/ctrlProp" Target="../ctrlProps/ctrlProp98.xml"/><Relationship Id="rId9" Type="http://schemas.openxmlformats.org/officeDocument/2006/relationships/ctrlProp" Target="../ctrlProps/ctrlProp103.xml"/><Relationship Id="rId14" Type="http://schemas.openxmlformats.org/officeDocument/2006/relationships/ctrlProp" Target="../ctrlProps/ctrlProp108.xml"/><Relationship Id="rId22" Type="http://schemas.openxmlformats.org/officeDocument/2006/relationships/ctrlProp" Target="../ctrlProps/ctrlProp116.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21.xml"/><Relationship Id="rId13" Type="http://schemas.openxmlformats.org/officeDocument/2006/relationships/ctrlProp" Target="../ctrlProps/ctrlProp126.xml"/><Relationship Id="rId3" Type="http://schemas.openxmlformats.org/officeDocument/2006/relationships/vmlDrawing" Target="../drawings/vmlDrawing4.vml"/><Relationship Id="rId7" Type="http://schemas.openxmlformats.org/officeDocument/2006/relationships/ctrlProp" Target="../ctrlProps/ctrlProp120.xml"/><Relationship Id="rId12" Type="http://schemas.openxmlformats.org/officeDocument/2006/relationships/ctrlProp" Target="../ctrlProps/ctrlProp125.xml"/><Relationship Id="rId2" Type="http://schemas.openxmlformats.org/officeDocument/2006/relationships/drawing" Target="../drawings/drawing4.xml"/><Relationship Id="rId1" Type="http://schemas.openxmlformats.org/officeDocument/2006/relationships/printerSettings" Target="../printerSettings/printerSettings6.bin"/><Relationship Id="rId6" Type="http://schemas.openxmlformats.org/officeDocument/2006/relationships/ctrlProp" Target="../ctrlProps/ctrlProp119.xml"/><Relationship Id="rId11" Type="http://schemas.openxmlformats.org/officeDocument/2006/relationships/ctrlProp" Target="../ctrlProps/ctrlProp124.xml"/><Relationship Id="rId5" Type="http://schemas.openxmlformats.org/officeDocument/2006/relationships/ctrlProp" Target="../ctrlProps/ctrlProp118.xml"/><Relationship Id="rId10" Type="http://schemas.openxmlformats.org/officeDocument/2006/relationships/ctrlProp" Target="../ctrlProps/ctrlProp123.xml"/><Relationship Id="rId4" Type="http://schemas.openxmlformats.org/officeDocument/2006/relationships/ctrlProp" Target="../ctrlProps/ctrlProp117.xml"/><Relationship Id="rId9" Type="http://schemas.openxmlformats.org/officeDocument/2006/relationships/ctrlProp" Target="../ctrlProps/ctrlProp12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685F8-5428-43E8-AC9E-3DAB167C8217}">
  <sheetPr>
    <tabColor rgb="FFFFFF00"/>
    <pageSetUpPr fitToPage="1"/>
  </sheetPr>
  <dimension ref="A1:M38"/>
  <sheetViews>
    <sheetView tabSelected="1" zoomScaleNormal="100" workbookViewId="0">
      <selection activeCell="M5" sqref="M5:M9"/>
    </sheetView>
  </sheetViews>
  <sheetFormatPr defaultColWidth="9" defaultRowHeight="12"/>
  <cols>
    <col min="1" max="1" width="3.21875" style="29" customWidth="1"/>
    <col min="2" max="2" width="18.5546875" style="29" customWidth="1"/>
    <col min="3" max="4" width="6.44140625" style="29" customWidth="1"/>
    <col min="5" max="5" width="4.44140625" style="29" customWidth="1"/>
    <col min="6" max="6" width="5.21875" style="29" customWidth="1"/>
    <col min="7" max="7" width="10.77734375" style="29" customWidth="1"/>
    <col min="8" max="8" width="6.21875" style="29" customWidth="1"/>
    <col min="9" max="9" width="4.88671875" style="29" customWidth="1"/>
    <col min="10" max="10" width="5.33203125" style="29" customWidth="1"/>
    <col min="11" max="11" width="5.21875" style="29" customWidth="1"/>
    <col min="12" max="12" width="15.33203125" style="29" customWidth="1"/>
    <col min="13" max="13" width="29.77734375" style="29" customWidth="1"/>
    <col min="14" max="16384" width="9" style="29"/>
  </cols>
  <sheetData>
    <row r="1" spans="1:13">
      <c r="I1" s="104"/>
      <c r="J1" s="184" t="s">
        <v>258</v>
      </c>
      <c r="K1" s="184"/>
      <c r="L1" s="110"/>
    </row>
    <row r="2" spans="1:13" ht="5.4" customHeight="1">
      <c r="L2" s="30"/>
    </row>
    <row r="3" spans="1:13" ht="16.2">
      <c r="A3" s="139" t="s">
        <v>197</v>
      </c>
      <c r="B3" s="139"/>
      <c r="C3" s="139"/>
      <c r="D3" s="139"/>
      <c r="E3" s="139"/>
      <c r="F3" s="139"/>
      <c r="G3" s="139"/>
      <c r="H3" s="139"/>
      <c r="I3" s="139"/>
      <c r="J3" s="139"/>
      <c r="K3" s="139"/>
      <c r="L3" s="139"/>
    </row>
    <row r="5" spans="1:13" ht="45" customHeight="1">
      <c r="A5" s="189" t="s">
        <v>227</v>
      </c>
      <c r="B5" s="189"/>
      <c r="C5" s="192"/>
      <c r="D5" s="193"/>
      <c r="E5" s="193"/>
      <c r="F5" s="193"/>
      <c r="G5" s="193"/>
      <c r="H5" s="193"/>
      <c r="I5" s="193"/>
      <c r="J5" s="193"/>
      <c r="K5" s="193"/>
      <c r="L5" s="193"/>
      <c r="M5" s="182" t="s">
        <v>447</v>
      </c>
    </row>
    <row r="6" spans="1:13" ht="16.95" customHeight="1">
      <c r="A6" s="189" t="s">
        <v>226</v>
      </c>
      <c r="B6" s="189"/>
      <c r="C6" s="194"/>
      <c r="D6" s="194"/>
      <c r="E6" s="194"/>
      <c r="F6" s="194"/>
      <c r="G6" s="194"/>
      <c r="H6" s="194"/>
      <c r="I6" s="194"/>
      <c r="J6" s="194"/>
      <c r="K6" s="194"/>
      <c r="L6" s="194"/>
      <c r="M6" s="183"/>
    </row>
    <row r="7" spans="1:13" ht="16.95" customHeight="1">
      <c r="A7" s="189" t="s">
        <v>225</v>
      </c>
      <c r="B7" s="189"/>
      <c r="C7" s="195"/>
      <c r="D7" s="195"/>
      <c r="E7" s="195"/>
      <c r="F7" s="195"/>
      <c r="G7" s="195"/>
      <c r="H7" s="195"/>
      <c r="I7" s="195"/>
      <c r="J7" s="195"/>
      <c r="K7" s="195"/>
      <c r="L7" s="195"/>
      <c r="M7" s="183"/>
    </row>
    <row r="8" spans="1:13" ht="16.95" customHeight="1">
      <c r="A8" s="189" t="s">
        <v>228</v>
      </c>
      <c r="B8" s="189"/>
      <c r="C8" s="168"/>
      <c r="D8" s="168"/>
      <c r="E8" s="168"/>
      <c r="F8" s="168"/>
      <c r="G8" s="168"/>
      <c r="H8" s="168"/>
      <c r="I8" s="168"/>
      <c r="J8" s="168"/>
      <c r="K8" s="168"/>
      <c r="L8" s="168"/>
      <c r="M8" s="183"/>
    </row>
    <row r="9" spans="1:13" ht="16.95" customHeight="1">
      <c r="A9" s="189" t="s">
        <v>229</v>
      </c>
      <c r="B9" s="189"/>
      <c r="C9" s="31"/>
      <c r="D9" s="29" t="s">
        <v>164</v>
      </c>
      <c r="M9" s="183"/>
    </row>
    <row r="10" spans="1:13" ht="12.6" thickBot="1"/>
    <row r="11" spans="1:13">
      <c r="A11" s="32"/>
      <c r="B11" s="33" t="s">
        <v>165</v>
      </c>
      <c r="C11" s="190" t="s">
        <v>251</v>
      </c>
      <c r="D11" s="190"/>
      <c r="E11" s="190" t="s">
        <v>166</v>
      </c>
      <c r="F11" s="190"/>
      <c r="G11" s="190"/>
      <c r="H11" s="190"/>
      <c r="I11" s="190"/>
      <c r="J11" s="190"/>
      <c r="K11" s="190"/>
      <c r="L11" s="191"/>
    </row>
    <row r="12" spans="1:13" ht="16.05" customHeight="1">
      <c r="A12" s="140" t="s">
        <v>167</v>
      </c>
      <c r="B12" s="142" t="s">
        <v>169</v>
      </c>
      <c r="C12" s="144">
        <f>F13*6000*J13</f>
        <v>0</v>
      </c>
      <c r="D12" s="155"/>
      <c r="E12" s="37" t="s">
        <v>170</v>
      </c>
      <c r="F12" s="38"/>
      <c r="G12" s="38"/>
      <c r="H12" s="38"/>
      <c r="I12" s="38"/>
      <c r="J12" s="38"/>
      <c r="K12" s="38"/>
      <c r="L12" s="39"/>
    </row>
    <row r="13" spans="1:13" ht="16.05" customHeight="1">
      <c r="A13" s="140"/>
      <c r="B13" s="142"/>
      <c r="C13" s="144"/>
      <c r="D13" s="155"/>
      <c r="E13" s="34"/>
      <c r="F13" s="40">
        <f>別紙1!N41</f>
        <v>0</v>
      </c>
      <c r="G13" s="35" t="s">
        <v>171</v>
      </c>
      <c r="H13" s="35"/>
      <c r="I13" s="35"/>
      <c r="J13" s="41">
        <f>C9</f>
        <v>0</v>
      </c>
      <c r="K13" s="35" t="s">
        <v>164</v>
      </c>
      <c r="L13" s="36"/>
      <c r="M13" s="102" t="s">
        <v>252</v>
      </c>
    </row>
    <row r="14" spans="1:13" ht="16.05" customHeight="1">
      <c r="A14" s="141" t="s">
        <v>168</v>
      </c>
      <c r="B14" s="142" t="s">
        <v>173</v>
      </c>
      <c r="C14" s="144">
        <f>F15*1000*J15</f>
        <v>0</v>
      </c>
      <c r="D14" s="155"/>
      <c r="E14" s="37" t="s">
        <v>174</v>
      </c>
      <c r="F14" s="38"/>
      <c r="G14" s="38"/>
      <c r="H14" s="38"/>
      <c r="I14" s="38"/>
      <c r="J14" s="38"/>
      <c r="K14" s="38"/>
      <c r="L14" s="39"/>
      <c r="M14" s="102"/>
    </row>
    <row r="15" spans="1:13" ht="16.05" customHeight="1">
      <c r="A15" s="156"/>
      <c r="B15" s="142"/>
      <c r="C15" s="144"/>
      <c r="D15" s="155"/>
      <c r="E15" s="34"/>
      <c r="F15" s="42">
        <f>別紙2!N33</f>
        <v>0</v>
      </c>
      <c r="G15" s="35" t="s">
        <v>175</v>
      </c>
      <c r="H15" s="35"/>
      <c r="I15" s="35"/>
      <c r="J15" s="41">
        <f>C9</f>
        <v>0</v>
      </c>
      <c r="K15" s="35" t="s">
        <v>164</v>
      </c>
      <c r="L15" s="36"/>
      <c r="M15" s="102" t="s">
        <v>253</v>
      </c>
    </row>
    <row r="16" spans="1:13" ht="16.05" customHeight="1">
      <c r="A16" s="141" t="s">
        <v>172</v>
      </c>
      <c r="B16" s="142" t="s">
        <v>177</v>
      </c>
      <c r="C16" s="144">
        <f>F17*1000*J17</f>
        <v>0</v>
      </c>
      <c r="D16" s="155"/>
      <c r="E16" s="37" t="s">
        <v>178</v>
      </c>
      <c r="F16" s="38"/>
      <c r="G16" s="38"/>
      <c r="H16" s="38"/>
      <c r="I16" s="38"/>
      <c r="J16" s="38"/>
      <c r="K16" s="38"/>
      <c r="L16" s="39"/>
      <c r="M16" s="102"/>
    </row>
    <row r="17" spans="1:13" ht="16.05" customHeight="1">
      <c r="A17" s="156"/>
      <c r="B17" s="142"/>
      <c r="C17" s="144"/>
      <c r="D17" s="155"/>
      <c r="E17" s="34"/>
      <c r="F17" s="43">
        <f>別紙3!N23</f>
        <v>0</v>
      </c>
      <c r="G17" s="35" t="s">
        <v>175</v>
      </c>
      <c r="H17" s="35"/>
      <c r="I17" s="35"/>
      <c r="J17" s="41">
        <f>C9</f>
        <v>0</v>
      </c>
      <c r="K17" s="35" t="s">
        <v>164</v>
      </c>
      <c r="L17" s="36"/>
      <c r="M17" s="102" t="s">
        <v>254</v>
      </c>
    </row>
    <row r="18" spans="1:13" ht="16.05" customHeight="1">
      <c r="A18" s="141" t="s">
        <v>176</v>
      </c>
      <c r="B18" s="142" t="s">
        <v>180</v>
      </c>
      <c r="C18" s="144">
        <f>F19*1000*J19</f>
        <v>0</v>
      </c>
      <c r="D18" s="155"/>
      <c r="E18" s="37" t="s">
        <v>181</v>
      </c>
      <c r="F18" s="38"/>
      <c r="G18" s="38"/>
      <c r="H18" s="38"/>
      <c r="I18" s="38"/>
      <c r="J18" s="38"/>
      <c r="K18" s="38"/>
      <c r="L18" s="39"/>
      <c r="M18" s="102"/>
    </row>
    <row r="19" spans="1:13" ht="16.05" customHeight="1">
      <c r="A19" s="156"/>
      <c r="B19" s="142"/>
      <c r="C19" s="144"/>
      <c r="D19" s="155"/>
      <c r="E19" s="34"/>
      <c r="F19" s="44">
        <f>別紙4!N20</f>
        <v>0</v>
      </c>
      <c r="G19" s="35" t="s">
        <v>175</v>
      </c>
      <c r="H19" s="35"/>
      <c r="I19" s="35"/>
      <c r="J19" s="41">
        <f>C9</f>
        <v>0</v>
      </c>
      <c r="K19" s="35" t="s">
        <v>164</v>
      </c>
      <c r="L19" s="36"/>
      <c r="M19" s="102" t="s">
        <v>255</v>
      </c>
    </row>
    <row r="20" spans="1:13" ht="16.05" customHeight="1">
      <c r="A20" s="141" t="s">
        <v>179</v>
      </c>
      <c r="B20" s="143" t="s">
        <v>182</v>
      </c>
      <c r="C20" s="157">
        <v>0</v>
      </c>
      <c r="D20" s="158"/>
      <c r="E20" s="148" t="s">
        <v>183</v>
      </c>
      <c r="F20" s="149"/>
      <c r="G20" s="149"/>
      <c r="H20" s="149"/>
      <c r="I20" s="149"/>
      <c r="J20" s="149"/>
      <c r="K20" s="149"/>
      <c r="L20" s="150"/>
    </row>
    <row r="21" spans="1:13" ht="16.05" customHeight="1">
      <c r="A21" s="156"/>
      <c r="B21" s="167"/>
      <c r="C21" s="159"/>
      <c r="D21" s="160"/>
      <c r="E21" s="152"/>
      <c r="F21" s="153"/>
      <c r="G21" s="153"/>
      <c r="H21" s="153"/>
      <c r="I21" s="153"/>
      <c r="J21" s="153"/>
      <c r="K21" s="153"/>
      <c r="L21" s="154"/>
    </row>
    <row r="22" spans="1:13" ht="16.05" customHeight="1">
      <c r="A22" s="141" t="s">
        <v>265</v>
      </c>
      <c r="B22" s="142" t="s">
        <v>184</v>
      </c>
      <c r="C22" s="144">
        <f>ROUNDDOWN(C12*0.6,-1)</f>
        <v>0</v>
      </c>
      <c r="D22" s="155"/>
      <c r="E22" s="37" t="s">
        <v>185</v>
      </c>
      <c r="F22" s="38"/>
      <c r="G22" s="38"/>
      <c r="H22" s="38"/>
      <c r="I22" s="38"/>
      <c r="J22" s="38"/>
      <c r="K22" s="38"/>
      <c r="L22" s="39"/>
      <c r="M22" s="188" t="s">
        <v>199</v>
      </c>
    </row>
    <row r="23" spans="1:13" ht="16.05" customHeight="1">
      <c r="A23" s="156"/>
      <c r="B23" s="142"/>
      <c r="C23" s="144"/>
      <c r="D23" s="155"/>
      <c r="E23" s="34" t="s">
        <v>198</v>
      </c>
      <c r="F23" s="35"/>
      <c r="G23" s="35"/>
      <c r="H23" s="35"/>
      <c r="I23" s="45"/>
      <c r="J23" s="35"/>
      <c r="K23" s="35"/>
      <c r="L23" s="36"/>
      <c r="M23" s="188"/>
    </row>
    <row r="24" spans="1:13" ht="16.05" customHeight="1">
      <c r="A24" s="140" t="s">
        <v>266</v>
      </c>
      <c r="B24" s="142" t="s">
        <v>187</v>
      </c>
      <c r="C24" s="144">
        <v>0</v>
      </c>
      <c r="D24" s="155"/>
      <c r="E24" s="148" t="s">
        <v>188</v>
      </c>
      <c r="F24" s="149"/>
      <c r="G24" s="149"/>
      <c r="H24" s="149"/>
      <c r="I24" s="149"/>
      <c r="J24" s="149"/>
      <c r="K24" s="149"/>
      <c r="L24" s="150"/>
    </row>
    <row r="25" spans="1:13" ht="16.05" customHeight="1">
      <c r="A25" s="140"/>
      <c r="B25" s="142"/>
      <c r="C25" s="144"/>
      <c r="D25" s="155"/>
      <c r="E25" s="151"/>
      <c r="F25" s="146"/>
      <c r="G25" s="146"/>
      <c r="H25" s="146"/>
      <c r="I25" s="146"/>
      <c r="J25" s="146"/>
      <c r="K25" s="146"/>
      <c r="L25" s="147"/>
    </row>
    <row r="26" spans="1:13" ht="16.05" customHeight="1">
      <c r="A26" s="140"/>
      <c r="B26" s="142"/>
      <c r="C26" s="144"/>
      <c r="D26" s="155"/>
      <c r="E26" s="152"/>
      <c r="F26" s="153"/>
      <c r="G26" s="153"/>
      <c r="H26" s="153"/>
      <c r="I26" s="153"/>
      <c r="J26" s="153"/>
      <c r="K26" s="153"/>
      <c r="L26" s="154"/>
    </row>
    <row r="27" spans="1:13" ht="16.05" customHeight="1">
      <c r="A27" s="140" t="s">
        <v>186</v>
      </c>
      <c r="B27" s="142" t="s">
        <v>190</v>
      </c>
      <c r="C27" s="144">
        <f>ROUNDDOWN(SUM(C12:D26)*0.2,-1)</f>
        <v>0</v>
      </c>
      <c r="D27" s="155"/>
      <c r="E27" s="148" t="s">
        <v>191</v>
      </c>
      <c r="F27" s="149"/>
      <c r="G27" s="149"/>
      <c r="H27" s="149"/>
      <c r="I27" s="149"/>
      <c r="J27" s="149"/>
      <c r="K27" s="149"/>
      <c r="L27" s="150"/>
    </row>
    <row r="28" spans="1:13" ht="16.05" customHeight="1">
      <c r="A28" s="140"/>
      <c r="B28" s="142"/>
      <c r="C28" s="144"/>
      <c r="D28" s="155"/>
      <c r="E28" s="151"/>
      <c r="F28" s="146"/>
      <c r="G28" s="146"/>
      <c r="H28" s="146"/>
      <c r="I28" s="146"/>
      <c r="J28" s="146"/>
      <c r="K28" s="146"/>
      <c r="L28" s="147"/>
    </row>
    <row r="29" spans="1:13" ht="16.05" customHeight="1">
      <c r="A29" s="140"/>
      <c r="B29" s="142"/>
      <c r="C29" s="144"/>
      <c r="D29" s="155"/>
      <c r="E29" s="151"/>
      <c r="F29" s="146"/>
      <c r="G29" s="146"/>
      <c r="H29" s="146"/>
      <c r="I29" s="146"/>
      <c r="J29" s="146"/>
      <c r="K29" s="146"/>
      <c r="L29" s="147"/>
    </row>
    <row r="30" spans="1:13" ht="16.05" customHeight="1">
      <c r="A30" s="140"/>
      <c r="B30" s="142"/>
      <c r="C30" s="144"/>
      <c r="D30" s="155"/>
      <c r="E30" s="172" t="s">
        <v>267</v>
      </c>
      <c r="F30" s="173"/>
      <c r="G30" s="173"/>
      <c r="H30" s="173"/>
      <c r="I30" s="173"/>
      <c r="J30" s="173"/>
      <c r="K30" s="173"/>
      <c r="L30" s="174"/>
    </row>
    <row r="31" spans="1:13" ht="16.05" customHeight="1">
      <c r="A31" s="140" t="s">
        <v>189</v>
      </c>
      <c r="B31" s="142" t="s">
        <v>192</v>
      </c>
      <c r="C31" s="144">
        <f>ROUNDDOWN(SUM(C12:D30)*0.4,-1)</f>
        <v>0</v>
      </c>
      <c r="D31" s="144"/>
      <c r="E31" s="146" t="s">
        <v>193</v>
      </c>
      <c r="F31" s="146"/>
      <c r="G31" s="146"/>
      <c r="H31" s="146"/>
      <c r="I31" s="146"/>
      <c r="J31" s="146"/>
      <c r="K31" s="146"/>
      <c r="L31" s="147"/>
    </row>
    <row r="32" spans="1:13" ht="16.05" customHeight="1">
      <c r="A32" s="140"/>
      <c r="B32" s="142"/>
      <c r="C32" s="144"/>
      <c r="D32" s="144"/>
      <c r="E32" s="146"/>
      <c r="F32" s="146"/>
      <c r="G32" s="146"/>
      <c r="H32" s="146"/>
      <c r="I32" s="146"/>
      <c r="J32" s="146"/>
      <c r="K32" s="146"/>
      <c r="L32" s="147"/>
    </row>
    <row r="33" spans="1:13" ht="16.05" customHeight="1" thickBot="1">
      <c r="A33" s="141"/>
      <c r="B33" s="143"/>
      <c r="C33" s="145"/>
      <c r="D33" s="145"/>
      <c r="E33" s="175" t="s">
        <v>268</v>
      </c>
      <c r="F33" s="176"/>
      <c r="G33" s="176"/>
      <c r="H33" s="176"/>
      <c r="I33" s="177"/>
      <c r="J33" s="177"/>
      <c r="K33" s="177"/>
      <c r="L33" s="178"/>
    </row>
    <row r="34" spans="1:13" ht="25.05" customHeight="1" thickTop="1" thickBot="1">
      <c r="A34" s="46"/>
      <c r="B34" s="47" t="s">
        <v>194</v>
      </c>
      <c r="C34" s="169">
        <f>SUM(C12:D33)</f>
        <v>0</v>
      </c>
      <c r="D34" s="170"/>
      <c r="E34" s="93"/>
      <c r="F34" s="94"/>
      <c r="G34" s="97"/>
      <c r="H34" s="94"/>
      <c r="I34" s="185" t="e">
        <f>ROUNDDOWN(C34/C9,-1)</f>
        <v>#DIV/0!</v>
      </c>
      <c r="J34" s="186"/>
      <c r="K34" s="187"/>
      <c r="L34" s="95" t="s">
        <v>243</v>
      </c>
      <c r="M34" s="113" t="s">
        <v>269</v>
      </c>
    </row>
    <row r="35" spans="1:13" ht="16.05" customHeight="1" thickBot="1">
      <c r="A35" s="48"/>
      <c r="B35" s="49" t="s">
        <v>195</v>
      </c>
      <c r="C35" s="171">
        <f>ROUNDDOWN(C34*0.1,0)</f>
        <v>0</v>
      </c>
      <c r="D35" s="171"/>
      <c r="E35" s="179" t="s">
        <v>200</v>
      </c>
      <c r="F35" s="180"/>
      <c r="G35" s="180"/>
      <c r="H35" s="180"/>
      <c r="I35" s="177"/>
      <c r="J35" s="177"/>
      <c r="K35" s="177"/>
      <c r="L35" s="181"/>
      <c r="M35" s="113" t="s">
        <v>270</v>
      </c>
    </row>
    <row r="36" spans="1:13" ht="25.05" customHeight="1" thickTop="1" thickBot="1">
      <c r="A36" s="50"/>
      <c r="B36" s="51" t="s">
        <v>196</v>
      </c>
      <c r="C36" s="162">
        <f>SUM(C34:D35)</f>
        <v>0</v>
      </c>
      <c r="D36" s="163"/>
      <c r="E36" s="54"/>
      <c r="F36" s="96"/>
      <c r="G36" s="96"/>
      <c r="H36" s="52"/>
      <c r="I36" s="164" t="e">
        <f>I34*1.1</f>
        <v>#DIV/0!</v>
      </c>
      <c r="J36" s="165"/>
      <c r="K36" s="166"/>
      <c r="L36" s="53" t="s">
        <v>244</v>
      </c>
    </row>
    <row r="38" spans="1:13">
      <c r="A38" s="161" t="s">
        <v>372</v>
      </c>
      <c r="B38" s="161"/>
      <c r="C38" s="161"/>
      <c r="D38" s="161"/>
      <c r="E38" s="161"/>
      <c r="F38" s="161"/>
      <c r="G38" s="161"/>
      <c r="H38" s="161"/>
      <c r="I38" s="161"/>
      <c r="J38" s="161"/>
      <c r="K38" s="161"/>
      <c r="L38" s="161"/>
    </row>
  </sheetData>
  <mergeCells count="55">
    <mergeCell ref="M5:M9"/>
    <mergeCell ref="J1:K1"/>
    <mergeCell ref="I34:K34"/>
    <mergeCell ref="M22:M23"/>
    <mergeCell ref="A9:B9"/>
    <mergeCell ref="C11:D11"/>
    <mergeCell ref="E11:L11"/>
    <mergeCell ref="A12:A13"/>
    <mergeCell ref="B12:B13"/>
    <mergeCell ref="A5:B5"/>
    <mergeCell ref="C5:L5"/>
    <mergeCell ref="A6:B6"/>
    <mergeCell ref="A7:B7"/>
    <mergeCell ref="A8:B8"/>
    <mergeCell ref="C6:L6"/>
    <mergeCell ref="C7:L7"/>
    <mergeCell ref="C8:L8"/>
    <mergeCell ref="C34:D34"/>
    <mergeCell ref="C35:D35"/>
    <mergeCell ref="E20:L21"/>
    <mergeCell ref="C22:D23"/>
    <mergeCell ref="C27:D30"/>
    <mergeCell ref="C18:D19"/>
    <mergeCell ref="E30:L30"/>
    <mergeCell ref="E33:L33"/>
    <mergeCell ref="E35:L35"/>
    <mergeCell ref="A20:A21"/>
    <mergeCell ref="A18:A19"/>
    <mergeCell ref="B18:B19"/>
    <mergeCell ref="B20:B21"/>
    <mergeCell ref="C16:D17"/>
    <mergeCell ref="A38:L38"/>
    <mergeCell ref="C36:D36"/>
    <mergeCell ref="A22:A23"/>
    <mergeCell ref="B22:B23"/>
    <mergeCell ref="A27:A30"/>
    <mergeCell ref="B27:B30"/>
    <mergeCell ref="I36:K36"/>
    <mergeCell ref="A24:A26"/>
    <mergeCell ref="A3:L3"/>
    <mergeCell ref="A31:A33"/>
    <mergeCell ref="B31:B33"/>
    <mergeCell ref="C31:D33"/>
    <mergeCell ref="E31:L32"/>
    <mergeCell ref="E27:L29"/>
    <mergeCell ref="E24:L26"/>
    <mergeCell ref="B24:B26"/>
    <mergeCell ref="C24:D26"/>
    <mergeCell ref="C12:D13"/>
    <mergeCell ref="A14:A15"/>
    <mergeCell ref="B14:B15"/>
    <mergeCell ref="C14:D15"/>
    <mergeCell ref="A16:A17"/>
    <mergeCell ref="B16:B17"/>
    <mergeCell ref="C20:D21"/>
  </mergeCells>
  <phoneticPr fontId="5"/>
  <pageMargins left="0.70866141732283472" right="0.70866141732283472" top="0.94488188976377963" bottom="0.74803149606299213" header="0.31496062992125984" footer="0.31496062992125984"/>
  <pageSetup paperSize="9" scale="97" fitToHeight="0"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7E99-9C66-487D-BFD1-00CF3FF56CB8}">
  <sheetPr>
    <tabColor rgb="FF47FFFF"/>
  </sheetPr>
  <dimension ref="A1:S52"/>
  <sheetViews>
    <sheetView zoomScale="80" zoomScaleNormal="80" zoomScaleSheetLayoutView="100" workbookViewId="0">
      <selection activeCell="I14" sqref="I14"/>
    </sheetView>
  </sheetViews>
  <sheetFormatPr defaultColWidth="9" defaultRowHeight="13.2"/>
  <cols>
    <col min="1" max="1" width="4.44140625" style="1" customWidth="1"/>
    <col min="2" max="2" width="23.109375" style="1" customWidth="1"/>
    <col min="3" max="3" width="5.33203125" style="1" customWidth="1"/>
    <col min="4" max="4" width="4" style="1" customWidth="1"/>
    <col min="5" max="5" width="17.109375" style="1" customWidth="1"/>
    <col min="6" max="6" width="4" style="1" customWidth="1"/>
    <col min="7" max="7" width="17.109375" style="1" customWidth="1"/>
    <col min="8" max="8" width="4" style="1" customWidth="1"/>
    <col min="9" max="9" width="17.109375" style="1" customWidth="1"/>
    <col min="10" max="12" width="9.5546875" style="1" hidden="1" customWidth="1"/>
    <col min="13" max="13" width="5.21875" style="1" hidden="1" customWidth="1"/>
    <col min="14" max="14" width="11.88671875" style="1" bestFit="1" customWidth="1"/>
    <col min="15" max="15" width="2.77734375" style="3" customWidth="1"/>
    <col min="16" max="16" width="2.88671875" style="3" customWidth="1"/>
    <col min="17" max="17" width="82" style="23" customWidth="1"/>
    <col min="18" max="18" width="4.109375" style="1" customWidth="1"/>
    <col min="19" max="20" width="3.33203125" style="1" customWidth="1"/>
    <col min="21" max="16384" width="9" style="1"/>
  </cols>
  <sheetData>
    <row r="1" spans="1:17">
      <c r="A1" s="198" t="s">
        <v>95</v>
      </c>
      <c r="B1" s="198"/>
      <c r="D1" s="2"/>
      <c r="E1" s="2"/>
      <c r="F1" s="2"/>
      <c r="G1" s="2"/>
      <c r="H1" s="2"/>
      <c r="I1" s="107">
        <f>算定内訳書!L1</f>
        <v>0</v>
      </c>
      <c r="J1" s="106"/>
      <c r="K1" s="106"/>
      <c r="L1" s="106"/>
      <c r="M1" s="106"/>
      <c r="N1" s="106" t="s">
        <v>260</v>
      </c>
    </row>
    <row r="2" spans="1:17" s="4" customFormat="1" ht="16.2">
      <c r="A2" s="202" t="s">
        <v>97</v>
      </c>
      <c r="B2" s="202"/>
      <c r="C2" s="202"/>
      <c r="D2" s="202"/>
      <c r="E2" s="202"/>
      <c r="F2" s="202"/>
      <c r="G2" s="202"/>
      <c r="H2" s="202"/>
      <c r="I2" s="202"/>
      <c r="J2" s="202"/>
      <c r="K2" s="202"/>
      <c r="L2" s="202"/>
      <c r="M2" s="202"/>
      <c r="N2" s="202"/>
      <c r="O2" s="3"/>
      <c r="P2" s="3"/>
      <c r="Q2" s="27"/>
    </row>
    <row r="3" spans="1:17" ht="13.8" customHeight="1">
      <c r="A3" s="5"/>
    </row>
    <row r="4" spans="1:17" ht="25.95" customHeight="1">
      <c r="A4" s="5"/>
      <c r="B4" s="24" t="s">
        <v>96</v>
      </c>
      <c r="C4" s="203">
        <f>算定内訳書!C6</f>
        <v>0</v>
      </c>
      <c r="D4" s="204"/>
      <c r="E4" s="204"/>
      <c r="F4" s="204"/>
      <c r="G4" s="204"/>
      <c r="H4" s="204"/>
      <c r="I4" s="204"/>
    </row>
    <row r="5" spans="1:17" ht="5.25" customHeight="1">
      <c r="B5" s="7"/>
      <c r="C5" s="8"/>
      <c r="D5" s="8"/>
      <c r="E5" s="8"/>
      <c r="F5" s="8"/>
      <c r="G5" s="8"/>
      <c r="H5" s="8"/>
      <c r="I5" s="8"/>
      <c r="J5" s="2"/>
      <c r="K5" s="2"/>
      <c r="L5" s="2"/>
      <c r="M5" s="2"/>
      <c r="N5" s="6"/>
    </row>
    <row r="6" spans="1:17" ht="18" customHeight="1">
      <c r="A6" s="205" t="s">
        <v>0</v>
      </c>
      <c r="B6" s="205"/>
      <c r="C6" s="205"/>
      <c r="D6" s="205"/>
      <c r="E6" s="205"/>
      <c r="F6" s="205"/>
      <c r="G6" s="205"/>
      <c r="H6" s="205"/>
      <c r="I6" s="205"/>
      <c r="J6" s="205"/>
      <c r="K6" s="205"/>
      <c r="L6" s="205"/>
      <c r="M6" s="205"/>
      <c r="N6" s="205"/>
    </row>
    <row r="7" spans="1:17" ht="4.8" customHeight="1">
      <c r="A7" s="9"/>
      <c r="B7" s="9"/>
      <c r="C7" s="9"/>
      <c r="D7" s="9"/>
      <c r="E7" s="9"/>
      <c r="F7" s="9"/>
      <c r="G7" s="9"/>
      <c r="H7" s="9"/>
      <c r="I7" s="9"/>
      <c r="J7" s="9"/>
      <c r="K7" s="9"/>
      <c r="L7" s="9"/>
      <c r="M7" s="9"/>
      <c r="N7" s="9"/>
    </row>
    <row r="8" spans="1:17" ht="16.5" customHeight="1">
      <c r="A8" s="278" t="s">
        <v>100</v>
      </c>
      <c r="B8" s="278"/>
      <c r="C8" s="279" t="s">
        <v>1</v>
      </c>
      <c r="D8" s="278" t="s">
        <v>2</v>
      </c>
      <c r="E8" s="278"/>
      <c r="F8" s="278"/>
      <c r="G8" s="278"/>
      <c r="H8" s="278"/>
      <c r="I8" s="278"/>
      <c r="J8" s="280" t="s">
        <v>3</v>
      </c>
      <c r="K8" s="280" t="s">
        <v>4</v>
      </c>
      <c r="L8" s="280" t="s">
        <v>5</v>
      </c>
      <c r="M8" s="278" t="s">
        <v>6</v>
      </c>
      <c r="N8" s="280" t="s">
        <v>7</v>
      </c>
      <c r="P8" s="209" t="s">
        <v>8</v>
      </c>
      <c r="Q8" s="210"/>
    </row>
    <row r="9" spans="1:17" ht="36.75" customHeight="1">
      <c r="A9" s="278"/>
      <c r="B9" s="278"/>
      <c r="C9" s="279"/>
      <c r="D9" s="278" t="s">
        <v>9</v>
      </c>
      <c r="E9" s="278"/>
      <c r="F9" s="278" t="s">
        <v>10</v>
      </c>
      <c r="G9" s="278"/>
      <c r="H9" s="278" t="s">
        <v>11</v>
      </c>
      <c r="I9" s="278"/>
      <c r="J9" s="283"/>
      <c r="K9" s="283"/>
      <c r="L9" s="283"/>
      <c r="M9" s="278"/>
      <c r="N9" s="283"/>
      <c r="P9" s="211"/>
      <c r="Q9" s="212"/>
    </row>
    <row r="10" spans="1:17" ht="26.1" customHeight="1">
      <c r="A10" s="286" t="s">
        <v>12</v>
      </c>
      <c r="B10" s="287" t="s">
        <v>13</v>
      </c>
      <c r="C10" s="286">
        <v>2</v>
      </c>
      <c r="D10" s="25"/>
      <c r="E10" s="288" t="s">
        <v>14</v>
      </c>
      <c r="F10" s="25"/>
      <c r="G10" s="288" t="s">
        <v>15</v>
      </c>
      <c r="H10" s="25"/>
      <c r="I10" s="288" t="s">
        <v>16</v>
      </c>
      <c r="J10" s="286" t="b">
        <v>0</v>
      </c>
      <c r="K10" s="286" t="b">
        <v>0</v>
      </c>
      <c r="L10" s="286" t="b">
        <v>0</v>
      </c>
      <c r="M10" s="286">
        <f>SUM(IF(J10,1,0),IF(K10,3,0),IF(L10,5,0))</f>
        <v>0</v>
      </c>
      <c r="N10" s="286">
        <f>C10*M10</f>
        <v>0</v>
      </c>
      <c r="P10" s="136" t="s">
        <v>12</v>
      </c>
      <c r="Q10" s="90"/>
    </row>
    <row r="11" spans="1:17" ht="26.1" customHeight="1">
      <c r="A11" s="286" t="s">
        <v>17</v>
      </c>
      <c r="B11" s="287" t="s">
        <v>18</v>
      </c>
      <c r="C11" s="286">
        <v>1</v>
      </c>
      <c r="D11" s="25"/>
      <c r="E11" s="288" t="s">
        <v>19</v>
      </c>
      <c r="F11" s="25"/>
      <c r="G11" s="288" t="s">
        <v>264</v>
      </c>
      <c r="H11" s="25"/>
      <c r="I11" s="288" t="s">
        <v>263</v>
      </c>
      <c r="J11" s="286" t="b">
        <v>0</v>
      </c>
      <c r="K11" s="286" t="b">
        <v>0</v>
      </c>
      <c r="L11" s="286" t="b">
        <v>0</v>
      </c>
      <c r="M11" s="286">
        <f t="shared" ref="M11:M33" si="0">SUM(IF(J11,1,0),IF(K11,3,0),IF(L11,5,0))</f>
        <v>0</v>
      </c>
      <c r="N11" s="286">
        <f t="shared" ref="N11:N19" si="1">C11*M11</f>
        <v>0</v>
      </c>
      <c r="P11" s="136" t="s">
        <v>17</v>
      </c>
      <c r="Q11" s="90"/>
    </row>
    <row r="12" spans="1:17" ht="26.1" customHeight="1">
      <c r="A12" s="286" t="s">
        <v>20</v>
      </c>
      <c r="B12" s="287" t="s">
        <v>21</v>
      </c>
      <c r="C12" s="286">
        <v>1</v>
      </c>
      <c r="D12" s="25"/>
      <c r="E12" s="288" t="s">
        <v>22</v>
      </c>
      <c r="F12" s="25"/>
      <c r="G12" s="288" t="s">
        <v>23</v>
      </c>
      <c r="H12" s="25"/>
      <c r="I12" s="288" t="s">
        <v>24</v>
      </c>
      <c r="J12" s="286" t="b">
        <v>0</v>
      </c>
      <c r="K12" s="286" t="b">
        <v>0</v>
      </c>
      <c r="L12" s="286" t="b">
        <v>0</v>
      </c>
      <c r="M12" s="286">
        <f t="shared" si="0"/>
        <v>0</v>
      </c>
      <c r="N12" s="286">
        <f t="shared" si="1"/>
        <v>0</v>
      </c>
      <c r="P12" s="136" t="s">
        <v>20</v>
      </c>
      <c r="Q12" s="90"/>
    </row>
    <row r="13" spans="1:17" ht="26.1" customHeight="1">
      <c r="A13" s="286" t="s">
        <v>25</v>
      </c>
      <c r="B13" s="287" t="s">
        <v>26</v>
      </c>
      <c r="C13" s="286">
        <v>2</v>
      </c>
      <c r="D13" s="25"/>
      <c r="E13" s="288" t="s">
        <v>27</v>
      </c>
      <c r="F13" s="25"/>
      <c r="G13" s="288" t="s">
        <v>28</v>
      </c>
      <c r="H13" s="25"/>
      <c r="I13" s="288" t="s">
        <v>29</v>
      </c>
      <c r="J13" s="286" t="b">
        <v>0</v>
      </c>
      <c r="K13" s="286" t="b">
        <v>0</v>
      </c>
      <c r="L13" s="286" t="b">
        <v>0</v>
      </c>
      <c r="M13" s="286">
        <f t="shared" si="0"/>
        <v>0</v>
      </c>
      <c r="N13" s="286">
        <f t="shared" si="1"/>
        <v>0</v>
      </c>
      <c r="P13" s="136" t="s">
        <v>25</v>
      </c>
      <c r="Q13" s="90"/>
    </row>
    <row r="14" spans="1:17" ht="26.1" customHeight="1">
      <c r="A14" s="286" t="s">
        <v>30</v>
      </c>
      <c r="B14" s="287" t="s">
        <v>31</v>
      </c>
      <c r="C14" s="286">
        <v>3</v>
      </c>
      <c r="D14" s="25"/>
      <c r="E14" s="288" t="s">
        <v>32</v>
      </c>
      <c r="F14" s="318"/>
      <c r="G14" s="320"/>
      <c r="H14" s="25"/>
      <c r="I14" s="26"/>
      <c r="J14" s="286" t="b">
        <v>0</v>
      </c>
      <c r="K14" s="321"/>
      <c r="L14" s="321"/>
      <c r="M14" s="286">
        <f t="shared" si="0"/>
        <v>0</v>
      </c>
      <c r="N14" s="286">
        <f t="shared" si="1"/>
        <v>0</v>
      </c>
      <c r="P14" s="136" t="s">
        <v>30</v>
      </c>
      <c r="Q14" s="90"/>
    </row>
    <row r="15" spans="1:17" ht="26.1" customHeight="1">
      <c r="A15" s="286" t="s">
        <v>126</v>
      </c>
      <c r="B15" s="287" t="s">
        <v>271</v>
      </c>
      <c r="C15" s="286">
        <v>1</v>
      </c>
      <c r="D15" s="25"/>
      <c r="E15" s="322" t="s">
        <v>276</v>
      </c>
      <c r="F15" s="25"/>
      <c r="G15" s="288" t="s">
        <v>277</v>
      </c>
      <c r="H15" s="25"/>
      <c r="I15" s="288" t="s">
        <v>278</v>
      </c>
      <c r="J15" s="286" t="b">
        <v>0</v>
      </c>
      <c r="K15" s="286" t="b">
        <v>0</v>
      </c>
      <c r="L15" s="286" t="b">
        <v>0</v>
      </c>
      <c r="M15" s="286">
        <f t="shared" ref="M15" si="2">SUM(IF(J15,1,0),IF(K15,3,0),IF(L15,5,0))</f>
        <v>0</v>
      </c>
      <c r="N15" s="286">
        <f t="shared" ref="N15" si="3">C15*M15</f>
        <v>0</v>
      </c>
      <c r="P15" s="136" t="s">
        <v>126</v>
      </c>
      <c r="Q15" s="90"/>
    </row>
    <row r="16" spans="1:17" ht="26.1" customHeight="1">
      <c r="A16" s="286" t="s">
        <v>127</v>
      </c>
      <c r="B16" s="287" t="s">
        <v>47</v>
      </c>
      <c r="C16" s="286">
        <v>1</v>
      </c>
      <c r="D16" s="25"/>
      <c r="E16" s="288" t="s">
        <v>48</v>
      </c>
      <c r="F16" s="25"/>
      <c r="G16" s="288" t="s">
        <v>49</v>
      </c>
      <c r="H16" s="25"/>
      <c r="I16" s="288" t="s">
        <v>50</v>
      </c>
      <c r="J16" s="286" t="b">
        <v>0</v>
      </c>
      <c r="K16" s="286" t="b">
        <v>0</v>
      </c>
      <c r="L16" s="286" t="b">
        <v>0</v>
      </c>
      <c r="M16" s="286">
        <f t="shared" si="0"/>
        <v>0</v>
      </c>
      <c r="N16" s="286">
        <f t="shared" si="1"/>
        <v>0</v>
      </c>
      <c r="P16" s="136" t="s">
        <v>127</v>
      </c>
      <c r="Q16" s="90"/>
    </row>
    <row r="17" spans="1:19" ht="26.1" customHeight="1">
      <c r="A17" s="280" t="s">
        <v>55</v>
      </c>
      <c r="B17" s="289" t="s">
        <v>51</v>
      </c>
      <c r="C17" s="286">
        <v>3</v>
      </c>
      <c r="D17" s="25"/>
      <c r="E17" s="288" t="s">
        <v>52</v>
      </c>
      <c r="F17" s="316"/>
      <c r="G17" s="317" t="s">
        <v>53</v>
      </c>
      <c r="H17" s="25"/>
      <c r="I17" s="288" t="s">
        <v>54</v>
      </c>
      <c r="J17" s="286" t="b">
        <v>0</v>
      </c>
      <c r="K17" s="286" t="b">
        <v>0</v>
      </c>
      <c r="L17" s="286" t="b">
        <v>0</v>
      </c>
      <c r="M17" s="286">
        <f t="shared" si="0"/>
        <v>0</v>
      </c>
      <c r="N17" s="286">
        <f t="shared" si="1"/>
        <v>0</v>
      </c>
      <c r="P17" s="196" t="s">
        <v>55</v>
      </c>
      <c r="Q17" s="213"/>
      <c r="S17" s="109"/>
    </row>
    <row r="18" spans="1:19" ht="25.5" customHeight="1">
      <c r="A18" s="283"/>
      <c r="B18" s="291"/>
      <c r="C18" s="286">
        <v>9</v>
      </c>
      <c r="D18" s="25"/>
      <c r="E18" s="288" t="s">
        <v>247</v>
      </c>
      <c r="F18" s="25"/>
      <c r="G18" s="288" t="s">
        <v>248</v>
      </c>
      <c r="H18" s="25"/>
      <c r="I18" s="288" t="s">
        <v>249</v>
      </c>
      <c r="J18" s="286" t="b">
        <v>0</v>
      </c>
      <c r="K18" s="286" t="b">
        <v>0</v>
      </c>
      <c r="L18" s="286" t="b">
        <v>0</v>
      </c>
      <c r="M18" s="286">
        <f>SUM(IF(J18,1,0),IF(K18,2,0),IF(L18,3,0))</f>
        <v>0</v>
      </c>
      <c r="N18" s="286">
        <f>C18*M18</f>
        <v>0</v>
      </c>
      <c r="P18" s="197"/>
      <c r="Q18" s="214"/>
      <c r="S18" s="109"/>
    </row>
    <row r="19" spans="1:19" ht="39" customHeight="1">
      <c r="A19" s="286" t="s">
        <v>56</v>
      </c>
      <c r="B19" s="287" t="s">
        <v>33</v>
      </c>
      <c r="C19" s="286">
        <v>1</v>
      </c>
      <c r="D19" s="25"/>
      <c r="E19" s="288" t="s">
        <v>34</v>
      </c>
      <c r="F19" s="25"/>
      <c r="G19" s="288" t="s">
        <v>71</v>
      </c>
      <c r="H19" s="25"/>
      <c r="I19" s="288" t="s">
        <v>35</v>
      </c>
      <c r="J19" s="286" t="b">
        <v>0</v>
      </c>
      <c r="K19" s="286" t="b">
        <v>0</v>
      </c>
      <c r="L19" s="286" t="b">
        <v>0</v>
      </c>
      <c r="M19" s="286">
        <f t="shared" si="0"/>
        <v>0</v>
      </c>
      <c r="N19" s="286">
        <f t="shared" si="1"/>
        <v>0</v>
      </c>
      <c r="P19" s="136" t="s">
        <v>56</v>
      </c>
      <c r="Q19" s="90"/>
      <c r="S19" s="109"/>
    </row>
    <row r="20" spans="1:19" ht="30.6" customHeight="1">
      <c r="A20" s="286" t="s">
        <v>128</v>
      </c>
      <c r="B20" s="287" t="s">
        <v>272</v>
      </c>
      <c r="C20" s="286">
        <v>1</v>
      </c>
      <c r="D20" s="25"/>
      <c r="E20" s="288" t="s">
        <v>273</v>
      </c>
      <c r="F20" s="25"/>
      <c r="G20" s="288" t="s">
        <v>274</v>
      </c>
      <c r="H20" s="25"/>
      <c r="I20" s="288" t="s">
        <v>275</v>
      </c>
      <c r="J20" s="286" t="b">
        <v>0</v>
      </c>
      <c r="K20" s="286" t="b">
        <v>0</v>
      </c>
      <c r="L20" s="286" t="b">
        <v>0</v>
      </c>
      <c r="M20" s="286">
        <f t="shared" ref="M20:M21" si="4">SUM(IF(J20,1,0),IF(K20,3,0),IF(L20,5,0))</f>
        <v>0</v>
      </c>
      <c r="N20" s="286">
        <f t="shared" ref="N20" si="5">C20*M20</f>
        <v>0</v>
      </c>
      <c r="P20" s="136" t="s">
        <v>128</v>
      </c>
      <c r="Q20" s="90"/>
      <c r="S20" s="109"/>
    </row>
    <row r="21" spans="1:19" ht="25.5" customHeight="1">
      <c r="A21" s="286" t="s">
        <v>129</v>
      </c>
      <c r="B21" s="287" t="s">
        <v>378</v>
      </c>
      <c r="C21" s="286">
        <v>3</v>
      </c>
      <c r="D21" s="25"/>
      <c r="E21" s="288" t="s">
        <v>381</v>
      </c>
      <c r="F21" s="25"/>
      <c r="G21" s="288" t="s">
        <v>380</v>
      </c>
      <c r="H21" s="25"/>
      <c r="I21" s="288" t="s">
        <v>379</v>
      </c>
      <c r="J21" s="286" t="b">
        <v>0</v>
      </c>
      <c r="K21" s="286" t="b">
        <v>0</v>
      </c>
      <c r="L21" s="286" t="b">
        <v>0</v>
      </c>
      <c r="M21" s="286">
        <f t="shared" si="4"/>
        <v>0</v>
      </c>
      <c r="N21" s="286">
        <f>C21*M21</f>
        <v>0</v>
      </c>
      <c r="P21" s="136" t="s">
        <v>129</v>
      </c>
      <c r="Q21" s="90"/>
      <c r="S21" s="109"/>
    </row>
    <row r="22" spans="1:19" ht="25.95" customHeight="1">
      <c r="A22" s="286" t="s">
        <v>130</v>
      </c>
      <c r="B22" s="287" t="s">
        <v>57</v>
      </c>
      <c r="C22" s="286">
        <v>2</v>
      </c>
      <c r="D22" s="293" t="s">
        <v>37</v>
      </c>
      <c r="E22" s="294"/>
      <c r="F22" s="295" t="s">
        <v>38</v>
      </c>
      <c r="G22" s="295"/>
      <c r="H22" s="296"/>
      <c r="I22" s="297"/>
      <c r="J22" s="297"/>
      <c r="K22" s="297"/>
      <c r="L22" s="297"/>
      <c r="M22" s="286"/>
      <c r="N22" s="286">
        <f>C22*E22</f>
        <v>0</v>
      </c>
      <c r="P22" s="136" t="s">
        <v>130</v>
      </c>
      <c r="Q22" s="90"/>
      <c r="S22" s="109"/>
    </row>
    <row r="23" spans="1:19" ht="25.95" customHeight="1">
      <c r="A23" s="286" t="s">
        <v>131</v>
      </c>
      <c r="B23" s="287" t="s">
        <v>58</v>
      </c>
      <c r="C23" s="286">
        <v>1</v>
      </c>
      <c r="D23" s="293" t="s">
        <v>37</v>
      </c>
      <c r="E23" s="294"/>
      <c r="F23" s="295" t="s">
        <v>38</v>
      </c>
      <c r="G23" s="295"/>
      <c r="H23" s="296"/>
      <c r="I23" s="297"/>
      <c r="J23" s="297"/>
      <c r="K23" s="297"/>
      <c r="L23" s="297"/>
      <c r="M23" s="286"/>
      <c r="N23" s="286">
        <f t="shared" ref="N23:N26" si="6">C23*E23</f>
        <v>0</v>
      </c>
      <c r="P23" s="136" t="s">
        <v>131</v>
      </c>
      <c r="Q23" s="90"/>
      <c r="S23" s="109"/>
    </row>
    <row r="24" spans="1:19" ht="25.95" customHeight="1">
      <c r="A24" s="286" t="s">
        <v>83</v>
      </c>
      <c r="B24" s="286" t="s">
        <v>471</v>
      </c>
      <c r="C24" s="286">
        <v>1</v>
      </c>
      <c r="D24" s="293" t="s">
        <v>37</v>
      </c>
      <c r="E24" s="294"/>
      <c r="F24" s="295" t="s">
        <v>38</v>
      </c>
      <c r="G24" s="295"/>
      <c r="H24" s="296"/>
      <c r="I24" s="297"/>
      <c r="J24" s="297"/>
      <c r="K24" s="297"/>
      <c r="L24" s="297"/>
      <c r="M24" s="286"/>
      <c r="N24" s="286">
        <f t="shared" si="6"/>
        <v>0</v>
      </c>
      <c r="P24" s="136" t="s">
        <v>83</v>
      </c>
      <c r="Q24" s="90"/>
      <c r="S24" s="109"/>
    </row>
    <row r="25" spans="1:19" ht="25.95" customHeight="1">
      <c r="A25" s="286" t="s">
        <v>84</v>
      </c>
      <c r="B25" s="286" t="s">
        <v>421</v>
      </c>
      <c r="C25" s="286">
        <v>1</v>
      </c>
      <c r="D25" s="293" t="s">
        <v>37</v>
      </c>
      <c r="E25" s="294"/>
      <c r="F25" s="295" t="s">
        <v>38</v>
      </c>
      <c r="G25" s="295"/>
      <c r="H25" s="296"/>
      <c r="I25" s="297"/>
      <c r="J25" s="297"/>
      <c r="K25" s="297"/>
      <c r="L25" s="297"/>
      <c r="M25" s="286"/>
      <c r="N25" s="286">
        <f>C25*E25</f>
        <v>0</v>
      </c>
      <c r="P25" s="136" t="s">
        <v>84</v>
      </c>
      <c r="Q25" s="90"/>
      <c r="S25" s="109"/>
    </row>
    <row r="26" spans="1:19" ht="40.799999999999997" customHeight="1">
      <c r="A26" s="286" t="s">
        <v>85</v>
      </c>
      <c r="B26" s="287" t="s">
        <v>36</v>
      </c>
      <c r="C26" s="286">
        <v>3</v>
      </c>
      <c r="D26" s="293" t="s">
        <v>37</v>
      </c>
      <c r="E26" s="294"/>
      <c r="F26" s="295" t="s">
        <v>38</v>
      </c>
      <c r="G26" s="295"/>
      <c r="H26" s="296"/>
      <c r="I26" s="297"/>
      <c r="J26" s="297"/>
      <c r="K26" s="297"/>
      <c r="L26" s="297"/>
      <c r="M26" s="286"/>
      <c r="N26" s="286">
        <f t="shared" si="6"/>
        <v>0</v>
      </c>
      <c r="P26" s="136" t="s">
        <v>85</v>
      </c>
      <c r="Q26" s="90"/>
      <c r="S26" s="109"/>
    </row>
    <row r="27" spans="1:19" ht="24">
      <c r="A27" s="286" t="s">
        <v>86</v>
      </c>
      <c r="B27" s="287" t="s">
        <v>39</v>
      </c>
      <c r="C27" s="286">
        <v>2</v>
      </c>
      <c r="D27" s="293" t="s">
        <v>37</v>
      </c>
      <c r="E27" s="294"/>
      <c r="F27" s="295" t="s">
        <v>38</v>
      </c>
      <c r="G27" s="295"/>
      <c r="H27" s="296"/>
      <c r="I27" s="297"/>
      <c r="J27" s="297"/>
      <c r="K27" s="297"/>
      <c r="L27" s="297"/>
      <c r="M27" s="286"/>
      <c r="N27" s="286">
        <f>C27*E27</f>
        <v>0</v>
      </c>
      <c r="P27" s="136" t="s">
        <v>86</v>
      </c>
      <c r="Q27" s="90"/>
      <c r="S27" s="109"/>
    </row>
    <row r="28" spans="1:19" ht="25.95" customHeight="1">
      <c r="A28" s="286" t="s">
        <v>87</v>
      </c>
      <c r="B28" s="287" t="s">
        <v>62</v>
      </c>
      <c r="C28" s="286">
        <v>2</v>
      </c>
      <c r="D28" s="293" t="s">
        <v>37</v>
      </c>
      <c r="E28" s="294"/>
      <c r="F28" s="295" t="s">
        <v>230</v>
      </c>
      <c r="G28" s="295"/>
      <c r="H28" s="296"/>
      <c r="I28" s="297"/>
      <c r="J28" s="297"/>
      <c r="K28" s="297"/>
      <c r="L28" s="297"/>
      <c r="M28" s="286"/>
      <c r="N28" s="286">
        <f>C28*E28</f>
        <v>0</v>
      </c>
      <c r="P28" s="136" t="s">
        <v>87</v>
      </c>
      <c r="Q28" s="90"/>
    </row>
    <row r="29" spans="1:19" ht="34.200000000000003">
      <c r="A29" s="286" t="s">
        <v>88</v>
      </c>
      <c r="B29" s="287" t="s">
        <v>472</v>
      </c>
      <c r="C29" s="286">
        <v>1</v>
      </c>
      <c r="D29" s="293" t="s">
        <v>37</v>
      </c>
      <c r="E29" s="294"/>
      <c r="F29" s="295" t="s">
        <v>38</v>
      </c>
      <c r="G29" s="295"/>
      <c r="H29" s="296"/>
      <c r="I29" s="297"/>
      <c r="J29" s="297"/>
      <c r="K29" s="297"/>
      <c r="L29" s="297"/>
      <c r="M29" s="286"/>
      <c r="N29" s="286">
        <f t="shared" ref="N29:N30" si="7">C29*E29</f>
        <v>0</v>
      </c>
      <c r="P29" s="136" t="s">
        <v>88</v>
      </c>
      <c r="Q29" s="90"/>
    </row>
    <row r="30" spans="1:19" ht="25.95" customHeight="1">
      <c r="A30" s="286" t="s">
        <v>42</v>
      </c>
      <c r="B30" s="287" t="s">
        <v>63</v>
      </c>
      <c r="C30" s="286">
        <v>1</v>
      </c>
      <c r="D30" s="293" t="s">
        <v>37</v>
      </c>
      <c r="E30" s="294"/>
      <c r="F30" s="295" t="s">
        <v>38</v>
      </c>
      <c r="G30" s="295"/>
      <c r="H30" s="296"/>
      <c r="I30" s="297"/>
      <c r="J30" s="297"/>
      <c r="K30" s="297"/>
      <c r="L30" s="297"/>
      <c r="M30" s="286"/>
      <c r="N30" s="286">
        <f t="shared" si="7"/>
        <v>0</v>
      </c>
      <c r="P30" s="136" t="s">
        <v>42</v>
      </c>
      <c r="Q30" s="90"/>
    </row>
    <row r="31" spans="1:19" ht="25.95" customHeight="1">
      <c r="A31" s="286" t="s">
        <v>43</v>
      </c>
      <c r="B31" s="287" t="s">
        <v>64</v>
      </c>
      <c r="C31" s="286">
        <v>2</v>
      </c>
      <c r="D31" s="25"/>
      <c r="E31" s="288" t="s">
        <v>67</v>
      </c>
      <c r="F31" s="25"/>
      <c r="G31" s="288" t="s">
        <v>68</v>
      </c>
      <c r="H31" s="25"/>
      <c r="I31" s="288" t="s">
        <v>69</v>
      </c>
      <c r="J31" s="286" t="b">
        <v>0</v>
      </c>
      <c r="K31" s="286" t="b">
        <v>0</v>
      </c>
      <c r="L31" s="286" t="b">
        <v>0</v>
      </c>
      <c r="M31" s="286">
        <f>SUM(IF(J31,1,0),IF(K31,3,0),IF(L31,5,0))</f>
        <v>0</v>
      </c>
      <c r="N31" s="286">
        <f>C31*M31</f>
        <v>0</v>
      </c>
      <c r="P31" s="136" t="s">
        <v>43</v>
      </c>
      <c r="Q31" s="90"/>
    </row>
    <row r="32" spans="1:19" ht="25.95" customHeight="1">
      <c r="A32" s="286" t="s">
        <v>44</v>
      </c>
      <c r="B32" s="287" t="s">
        <v>65</v>
      </c>
      <c r="C32" s="286">
        <v>5</v>
      </c>
      <c r="D32" s="25"/>
      <c r="E32" s="288" t="s">
        <v>66</v>
      </c>
      <c r="F32" s="25"/>
      <c r="G32" s="26"/>
      <c r="H32" s="25"/>
      <c r="I32" s="26"/>
      <c r="J32" s="286" t="b">
        <v>0</v>
      </c>
      <c r="K32" s="321"/>
      <c r="L32" s="321"/>
      <c r="M32" s="286">
        <f t="shared" si="0"/>
        <v>0</v>
      </c>
      <c r="N32" s="286">
        <f>C32*M32</f>
        <v>0</v>
      </c>
      <c r="P32" s="136" t="s">
        <v>44</v>
      </c>
      <c r="Q32" s="90"/>
    </row>
    <row r="33" spans="1:17" ht="25.95" customHeight="1">
      <c r="A33" s="286" t="s">
        <v>45</v>
      </c>
      <c r="B33" s="287" t="s">
        <v>40</v>
      </c>
      <c r="C33" s="286">
        <v>2</v>
      </c>
      <c r="D33" s="25"/>
      <c r="E33" s="288" t="s">
        <v>371</v>
      </c>
      <c r="F33" s="25"/>
      <c r="G33" s="288" t="s">
        <v>370</v>
      </c>
      <c r="H33" s="25"/>
      <c r="I33" s="288" t="s">
        <v>41</v>
      </c>
      <c r="J33" s="286" t="b">
        <v>0</v>
      </c>
      <c r="K33" s="321" t="b">
        <v>0</v>
      </c>
      <c r="L33" s="286" t="b">
        <v>0</v>
      </c>
      <c r="M33" s="286">
        <f t="shared" si="0"/>
        <v>0</v>
      </c>
      <c r="N33" s="286">
        <f>C33*M33</f>
        <v>0</v>
      </c>
      <c r="P33" s="136" t="s">
        <v>45</v>
      </c>
      <c r="Q33" s="90"/>
    </row>
    <row r="34" spans="1:17" ht="25.95" customHeight="1">
      <c r="A34" s="280" t="s">
        <v>80</v>
      </c>
      <c r="B34" s="289" t="s">
        <v>70</v>
      </c>
      <c r="C34" s="286">
        <v>1</v>
      </c>
      <c r="D34" s="25"/>
      <c r="E34" s="288" t="s">
        <v>74</v>
      </c>
      <c r="F34" s="25"/>
      <c r="G34" s="288" t="s">
        <v>75</v>
      </c>
      <c r="H34" s="25"/>
      <c r="I34" s="288" t="s">
        <v>76</v>
      </c>
      <c r="J34" s="286" t="b">
        <v>0</v>
      </c>
      <c r="K34" s="286" t="b">
        <v>0</v>
      </c>
      <c r="L34" s="286" t="b">
        <v>0</v>
      </c>
      <c r="M34" s="286">
        <f>SUM(IF(J34,1,0),IF(K34,2,0),IF(L34,3,0))</f>
        <v>0</v>
      </c>
      <c r="N34" s="286">
        <f>C34*M34</f>
        <v>0</v>
      </c>
      <c r="P34" s="196" t="s">
        <v>80</v>
      </c>
      <c r="Q34" s="213"/>
    </row>
    <row r="35" spans="1:17" ht="25.95" customHeight="1">
      <c r="A35" s="283"/>
      <c r="B35" s="291"/>
      <c r="C35" s="286">
        <v>3</v>
      </c>
      <c r="D35" s="25"/>
      <c r="E35" s="288" t="s">
        <v>77</v>
      </c>
      <c r="F35" s="25"/>
      <c r="G35" s="288" t="s">
        <v>78</v>
      </c>
      <c r="H35" s="25"/>
      <c r="I35" s="288" t="s">
        <v>79</v>
      </c>
      <c r="J35" s="286" t="b">
        <v>0</v>
      </c>
      <c r="K35" s="286" t="b">
        <v>0</v>
      </c>
      <c r="L35" s="286" t="b">
        <v>0</v>
      </c>
      <c r="M35" s="286">
        <f>SUM(IF(J35,1,0),IF(K35,2,0),IF(L35,3,0))</f>
        <v>0</v>
      </c>
      <c r="N35" s="286">
        <f>C35*M35</f>
        <v>0</v>
      </c>
      <c r="P35" s="197"/>
      <c r="Q35" s="214"/>
    </row>
    <row r="36" spans="1:17" ht="25.95" customHeight="1">
      <c r="A36" s="286" t="s">
        <v>382</v>
      </c>
      <c r="B36" s="287" t="s">
        <v>473</v>
      </c>
      <c r="C36" s="286">
        <v>1</v>
      </c>
      <c r="D36" s="293" t="s">
        <v>37</v>
      </c>
      <c r="E36" s="294"/>
      <c r="F36" s="295" t="s">
        <v>38</v>
      </c>
      <c r="G36" s="295"/>
      <c r="H36" s="296"/>
      <c r="I36" s="297"/>
      <c r="J36" s="297"/>
      <c r="K36" s="297"/>
      <c r="L36" s="297"/>
      <c r="M36" s="286"/>
      <c r="N36" s="286">
        <f t="shared" ref="N36:N37" si="8">C36*E36</f>
        <v>0</v>
      </c>
      <c r="P36" s="136" t="s">
        <v>382</v>
      </c>
      <c r="Q36" s="90"/>
    </row>
    <row r="37" spans="1:17" ht="25.95" customHeight="1">
      <c r="A37" s="286" t="s">
        <v>383</v>
      </c>
      <c r="B37" s="287" t="s">
        <v>474</v>
      </c>
      <c r="C37" s="286">
        <v>2</v>
      </c>
      <c r="D37" s="293" t="s">
        <v>37</v>
      </c>
      <c r="E37" s="294"/>
      <c r="F37" s="323" t="s">
        <v>73</v>
      </c>
      <c r="G37" s="323"/>
      <c r="H37" s="296"/>
      <c r="I37" s="297"/>
      <c r="J37" s="297"/>
      <c r="K37" s="297"/>
      <c r="L37" s="297"/>
      <c r="M37" s="286"/>
      <c r="N37" s="286">
        <f t="shared" si="8"/>
        <v>0</v>
      </c>
      <c r="P37" s="136" t="s">
        <v>383</v>
      </c>
      <c r="Q37" s="90"/>
    </row>
    <row r="38" spans="1:17" ht="25.95" customHeight="1">
      <c r="A38" s="286" t="s">
        <v>384</v>
      </c>
      <c r="B38" s="287" t="s">
        <v>81</v>
      </c>
      <c r="C38" s="286"/>
      <c r="D38" s="301" t="s">
        <v>82</v>
      </c>
      <c r="E38" s="302"/>
      <c r="F38" s="302"/>
      <c r="G38" s="302"/>
      <c r="H38" s="302"/>
      <c r="I38" s="303"/>
      <c r="J38" s="297"/>
      <c r="K38" s="297"/>
      <c r="L38" s="297"/>
      <c r="M38" s="286"/>
      <c r="N38" s="286"/>
      <c r="P38" s="138" t="s">
        <v>384</v>
      </c>
      <c r="Q38" s="90"/>
    </row>
    <row r="39" spans="1:17">
      <c r="A39" s="261"/>
      <c r="B39" s="300" t="s">
        <v>91</v>
      </c>
      <c r="C39" s="300"/>
      <c r="D39" s="300"/>
      <c r="E39" s="300"/>
      <c r="F39" s="300"/>
      <c r="G39" s="300"/>
      <c r="H39" s="300"/>
      <c r="I39" s="300"/>
      <c r="J39" s="300"/>
      <c r="K39" s="300"/>
      <c r="L39" s="300"/>
      <c r="M39" s="300"/>
      <c r="N39" s="300"/>
    </row>
    <row r="40" spans="1:17">
      <c r="B40" s="23"/>
      <c r="C40" s="23"/>
      <c r="D40" s="23"/>
      <c r="E40" s="23"/>
      <c r="F40" s="23"/>
      <c r="G40" s="23"/>
      <c r="H40" s="23"/>
      <c r="I40" s="23"/>
      <c r="J40" s="23"/>
      <c r="K40" s="23"/>
      <c r="L40" s="23"/>
      <c r="M40" s="23"/>
      <c r="N40" s="23"/>
    </row>
    <row r="41" spans="1:17" ht="26.1" customHeight="1">
      <c r="A41" s="200" t="s">
        <v>46</v>
      </c>
      <c r="B41" s="200"/>
      <c r="C41" s="206"/>
      <c r="D41" s="207"/>
      <c r="E41" s="207"/>
      <c r="F41" s="207"/>
      <c r="G41" s="207"/>
      <c r="H41" s="207"/>
      <c r="I41" s="208"/>
      <c r="J41" s="19"/>
      <c r="K41" s="19"/>
      <c r="L41" s="19"/>
      <c r="M41" s="10"/>
      <c r="N41" s="10">
        <f>SUM(N10:N38)</f>
        <v>0</v>
      </c>
      <c r="Q41" s="28"/>
    </row>
    <row r="42" spans="1:17" ht="26.1" customHeight="1">
      <c r="A42" s="200" t="s">
        <v>89</v>
      </c>
      <c r="B42" s="200"/>
      <c r="C42" s="206" t="s">
        <v>90</v>
      </c>
      <c r="D42" s="207"/>
      <c r="E42" s="207"/>
      <c r="F42" s="207"/>
      <c r="G42" s="207"/>
      <c r="H42" s="207"/>
      <c r="I42" s="208"/>
      <c r="J42" s="19"/>
      <c r="K42" s="19"/>
      <c r="L42" s="19"/>
      <c r="M42" s="10"/>
      <c r="N42" s="91">
        <f>N41*6000*I43</f>
        <v>0</v>
      </c>
      <c r="Q42" s="28"/>
    </row>
    <row r="43" spans="1:17" ht="25.95" customHeight="1">
      <c r="A43" s="20"/>
      <c r="B43" s="20"/>
      <c r="C43" s="2"/>
      <c r="D43" s="21"/>
      <c r="E43" s="21"/>
      <c r="F43" s="21"/>
      <c r="G43" s="6" t="s">
        <v>92</v>
      </c>
      <c r="H43" s="21" t="s">
        <v>93</v>
      </c>
      <c r="I43" s="89">
        <f>算定内訳書!C9</f>
        <v>0</v>
      </c>
      <c r="J43" s="21"/>
      <c r="K43" s="21"/>
      <c r="L43" s="21"/>
      <c r="M43" s="20"/>
      <c r="N43" s="21" t="s">
        <v>400</v>
      </c>
    </row>
    <row r="44" spans="1:17" ht="15.75" customHeight="1">
      <c r="A44" s="199" t="s">
        <v>372</v>
      </c>
      <c r="B44" s="199"/>
      <c r="C44" s="199"/>
      <c r="D44" s="199"/>
      <c r="E44" s="199"/>
      <c r="F44" s="199"/>
      <c r="G44" s="199"/>
      <c r="H44" s="199"/>
      <c r="I44" s="199"/>
      <c r="J44" s="199"/>
      <c r="K44" s="199"/>
      <c r="L44" s="199"/>
      <c r="M44" s="199"/>
      <c r="N44" s="199"/>
    </row>
    <row r="51" spans="9:14" ht="22.5" hidden="1" customHeight="1">
      <c r="I51" s="22">
        <v>1</v>
      </c>
      <c r="J51" s="10" t="b">
        <v>1</v>
      </c>
      <c r="K51" s="10" t="b">
        <v>0</v>
      </c>
      <c r="L51" s="10" t="b">
        <v>0</v>
      </c>
      <c r="M51" s="10">
        <f>SUM(IF(J51,1,0),IF(K51,3,0),IF(L51,5,0))</f>
        <v>1</v>
      </c>
      <c r="N51" s="10">
        <f>I51*M51</f>
        <v>1</v>
      </c>
    </row>
    <row r="52" spans="9:14" ht="22.5" hidden="1" customHeight="1">
      <c r="J52" s="10" t="b">
        <v>0</v>
      </c>
      <c r="K52" s="10" t="b">
        <v>0</v>
      </c>
      <c r="L52" s="10" t="b">
        <v>1</v>
      </c>
      <c r="M52" s="10">
        <f>SUM(IF(J52,0.2, 0), IF(K52,0.2, 0), IF(L52,0.1, 0))</f>
        <v>0.1</v>
      </c>
    </row>
  </sheetData>
  <mergeCells count="42">
    <mergeCell ref="F29:G29"/>
    <mergeCell ref="F30:G30"/>
    <mergeCell ref="F36:G36"/>
    <mergeCell ref="B17:B18"/>
    <mergeCell ref="F22:G22"/>
    <mergeCell ref="F23:G23"/>
    <mergeCell ref="F24:G24"/>
    <mergeCell ref="F26:G26"/>
    <mergeCell ref="F28:G28"/>
    <mergeCell ref="F25:G25"/>
    <mergeCell ref="A42:B42"/>
    <mergeCell ref="C41:I41"/>
    <mergeCell ref="C42:I42"/>
    <mergeCell ref="P8:Q9"/>
    <mergeCell ref="D9:E9"/>
    <mergeCell ref="F9:G9"/>
    <mergeCell ref="H9:I9"/>
    <mergeCell ref="A41:B41"/>
    <mergeCell ref="Q34:Q35"/>
    <mergeCell ref="Q17:Q18"/>
    <mergeCell ref="B39:N39"/>
    <mergeCell ref="B34:B35"/>
    <mergeCell ref="A34:A35"/>
    <mergeCell ref="F37:G37"/>
    <mergeCell ref="D38:I38"/>
    <mergeCell ref="F27:G27"/>
    <mergeCell ref="A17:A18"/>
    <mergeCell ref="A1:B1"/>
    <mergeCell ref="A44:N44"/>
    <mergeCell ref="P17:P18"/>
    <mergeCell ref="P34:P35"/>
    <mergeCell ref="A8:B9"/>
    <mergeCell ref="C8:C9"/>
    <mergeCell ref="D8:I8"/>
    <mergeCell ref="J8:J9"/>
    <mergeCell ref="K8:K9"/>
    <mergeCell ref="A2:N2"/>
    <mergeCell ref="C4:I4"/>
    <mergeCell ref="A6:N6"/>
    <mergeCell ref="L8:L9"/>
    <mergeCell ref="M8:M9"/>
    <mergeCell ref="N8:N9"/>
  </mergeCells>
  <phoneticPr fontId="5"/>
  <conditionalFormatting sqref="D31:E35 D10:E14 D16:E19">
    <cfRule type="expression" dxfId="36" priority="24" stopIfTrue="1">
      <formula>$J10=TRUE</formula>
    </cfRule>
  </conditionalFormatting>
  <conditionalFormatting sqref="F31:G35 F10:G14 F16:G19">
    <cfRule type="expression" dxfId="35" priority="25" stopIfTrue="1">
      <formula>$K10=TRUE</formula>
    </cfRule>
  </conditionalFormatting>
  <conditionalFormatting sqref="H31:I35 H10:I14 H16:I19">
    <cfRule type="expression" dxfId="34" priority="26" stopIfTrue="1">
      <formula>$L10=TRUE</formula>
    </cfRule>
  </conditionalFormatting>
  <conditionalFormatting sqref="D20:E20">
    <cfRule type="expression" dxfId="33" priority="7" stopIfTrue="1">
      <formula>$J20=TRUE</formula>
    </cfRule>
  </conditionalFormatting>
  <conditionalFormatting sqref="F20:G20">
    <cfRule type="expression" dxfId="32" priority="8" stopIfTrue="1">
      <formula>$K20=TRUE</formula>
    </cfRule>
  </conditionalFormatting>
  <conditionalFormatting sqref="H20:I20">
    <cfRule type="expression" dxfId="31" priority="9" stopIfTrue="1">
      <formula>$L20=TRUE</formula>
    </cfRule>
  </conditionalFormatting>
  <conditionalFormatting sqref="D15:E15">
    <cfRule type="expression" dxfId="30" priority="4" stopIfTrue="1">
      <formula>$J15=TRUE</formula>
    </cfRule>
  </conditionalFormatting>
  <conditionalFormatting sqref="F15:G15">
    <cfRule type="expression" dxfId="29" priority="5" stopIfTrue="1">
      <formula>$K15=TRUE</formula>
    </cfRule>
  </conditionalFormatting>
  <conditionalFormatting sqref="H15:I15">
    <cfRule type="expression" dxfId="28" priority="6" stopIfTrue="1">
      <formula>$L15=TRUE</formula>
    </cfRule>
  </conditionalFormatting>
  <conditionalFormatting sqref="D21:E21">
    <cfRule type="expression" dxfId="27" priority="1" stopIfTrue="1">
      <formula>$J21=TRUE</formula>
    </cfRule>
  </conditionalFormatting>
  <conditionalFormatting sqref="F21:G21">
    <cfRule type="expression" dxfId="26" priority="2" stopIfTrue="1">
      <formula>$K21=TRUE</formula>
    </cfRule>
  </conditionalFormatting>
  <conditionalFormatting sqref="H21:I21">
    <cfRule type="expression" dxfId="25" priority="3" stopIfTrue="1">
      <formula>$L21=TRUE</formula>
    </cfRule>
  </conditionalFormatting>
  <printOptions horizontalCentered="1"/>
  <pageMargins left="0.19685039370078741" right="0.19685039370078741" top="0.59055118110236227" bottom="0.39370078740157483" header="0.23622047244094491" footer="0.23622047244094491"/>
  <pageSetup paperSize="9" scale="77" fitToHeight="0" orientation="portrait" r:id="rId1"/>
  <headerFooter alignWithMargins="0"/>
  <colBreaks count="1" manualBreakCount="1">
    <brk id="14" max="41"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3</xdr:col>
                    <xdr:colOff>38100</xdr:colOff>
                    <xdr:row>9</xdr:row>
                    <xdr:rowOff>68580</xdr:rowOff>
                  </from>
                  <to>
                    <xdr:col>4</xdr:col>
                    <xdr:colOff>38100</xdr:colOff>
                    <xdr:row>9</xdr:row>
                    <xdr:rowOff>274320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xdr:col>
                    <xdr:colOff>38100</xdr:colOff>
                    <xdr:row>10</xdr:row>
                    <xdr:rowOff>60960</xdr:rowOff>
                  </from>
                  <to>
                    <xdr:col>4</xdr:col>
                    <xdr:colOff>38100</xdr:colOff>
                    <xdr:row>10</xdr:row>
                    <xdr:rowOff>266700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3</xdr:col>
                    <xdr:colOff>38100</xdr:colOff>
                    <xdr:row>11</xdr:row>
                    <xdr:rowOff>68580</xdr:rowOff>
                  </from>
                  <to>
                    <xdr:col>4</xdr:col>
                    <xdr:colOff>38100</xdr:colOff>
                    <xdr:row>11</xdr:row>
                    <xdr:rowOff>274320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38100</xdr:colOff>
                    <xdr:row>12</xdr:row>
                    <xdr:rowOff>68580</xdr:rowOff>
                  </from>
                  <to>
                    <xdr:col>4</xdr:col>
                    <xdr:colOff>38100</xdr:colOff>
                    <xdr:row>12</xdr:row>
                    <xdr:rowOff>274320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38100</xdr:colOff>
                    <xdr:row>13</xdr:row>
                    <xdr:rowOff>68580</xdr:rowOff>
                  </from>
                  <to>
                    <xdr:col>4</xdr:col>
                    <xdr:colOff>38100</xdr:colOff>
                    <xdr:row>13</xdr:row>
                    <xdr:rowOff>274320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3</xdr:col>
                    <xdr:colOff>38100</xdr:colOff>
                    <xdr:row>15</xdr:row>
                    <xdr:rowOff>68580</xdr:rowOff>
                  </from>
                  <to>
                    <xdr:col>4</xdr:col>
                    <xdr:colOff>38100</xdr:colOff>
                    <xdr:row>15</xdr:row>
                    <xdr:rowOff>274320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3</xdr:col>
                    <xdr:colOff>38100</xdr:colOff>
                    <xdr:row>16</xdr:row>
                    <xdr:rowOff>68580</xdr:rowOff>
                  </from>
                  <to>
                    <xdr:col>4</xdr:col>
                    <xdr:colOff>38100</xdr:colOff>
                    <xdr:row>16</xdr:row>
                    <xdr:rowOff>274320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3</xdr:col>
                    <xdr:colOff>30480</xdr:colOff>
                    <xdr:row>17</xdr:row>
                    <xdr:rowOff>68580</xdr:rowOff>
                  </from>
                  <to>
                    <xdr:col>4</xdr:col>
                    <xdr:colOff>30480</xdr:colOff>
                    <xdr:row>17</xdr:row>
                    <xdr:rowOff>274320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3</xdr:col>
                    <xdr:colOff>38100</xdr:colOff>
                    <xdr:row>18</xdr:row>
                    <xdr:rowOff>160020</xdr:rowOff>
                  </from>
                  <to>
                    <xdr:col>4</xdr:col>
                    <xdr:colOff>38100</xdr:colOff>
                    <xdr:row>18</xdr:row>
                    <xdr:rowOff>373380</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3</xdr:col>
                    <xdr:colOff>38100</xdr:colOff>
                    <xdr:row>31</xdr:row>
                    <xdr:rowOff>68580</xdr:rowOff>
                  </from>
                  <to>
                    <xdr:col>4</xdr:col>
                    <xdr:colOff>38100</xdr:colOff>
                    <xdr:row>31</xdr:row>
                    <xdr:rowOff>274320</xdr:rowOff>
                  </to>
                </anchor>
              </controlPr>
            </control>
          </mc:Choice>
        </mc:AlternateContent>
        <mc:AlternateContent xmlns:mc="http://schemas.openxmlformats.org/markup-compatibility/2006">
          <mc:Choice Requires="x14">
            <control shapeId="1039" r:id="rId14" name="Check Box 15">
              <controlPr defaultSize="0" autoFill="0" autoLine="0" autoPict="0">
                <anchor moveWithCells="1">
                  <from>
                    <xdr:col>3</xdr:col>
                    <xdr:colOff>38100</xdr:colOff>
                    <xdr:row>30</xdr:row>
                    <xdr:rowOff>68580</xdr:rowOff>
                  </from>
                  <to>
                    <xdr:col>4</xdr:col>
                    <xdr:colOff>38100</xdr:colOff>
                    <xdr:row>30</xdr:row>
                    <xdr:rowOff>274320</xdr:rowOff>
                  </to>
                </anchor>
              </controlPr>
            </control>
          </mc:Choice>
        </mc:AlternateContent>
        <mc:AlternateContent xmlns:mc="http://schemas.openxmlformats.org/markup-compatibility/2006">
          <mc:Choice Requires="x14">
            <control shapeId="1040" r:id="rId15" name="Check Box 16">
              <controlPr defaultSize="0" autoFill="0" autoLine="0" autoPict="0">
                <anchor moveWithCells="1">
                  <from>
                    <xdr:col>3</xdr:col>
                    <xdr:colOff>38100</xdr:colOff>
                    <xdr:row>32</xdr:row>
                    <xdr:rowOff>68580</xdr:rowOff>
                  </from>
                  <to>
                    <xdr:col>4</xdr:col>
                    <xdr:colOff>38100</xdr:colOff>
                    <xdr:row>32</xdr:row>
                    <xdr:rowOff>274320</xdr:rowOff>
                  </to>
                </anchor>
              </controlPr>
            </control>
          </mc:Choice>
        </mc:AlternateContent>
        <mc:AlternateContent xmlns:mc="http://schemas.openxmlformats.org/markup-compatibility/2006">
          <mc:Choice Requires="x14">
            <control shapeId="1041" r:id="rId16" name="Check Box 17">
              <controlPr defaultSize="0" autoFill="0" autoLine="0" autoPict="0">
                <anchor moveWithCells="1">
                  <from>
                    <xdr:col>5</xdr:col>
                    <xdr:colOff>30480</xdr:colOff>
                    <xdr:row>9</xdr:row>
                    <xdr:rowOff>60960</xdr:rowOff>
                  </from>
                  <to>
                    <xdr:col>6</xdr:col>
                    <xdr:colOff>30480</xdr:colOff>
                    <xdr:row>9</xdr:row>
                    <xdr:rowOff>266700</xdr:rowOff>
                  </to>
                </anchor>
              </controlPr>
            </control>
          </mc:Choice>
        </mc:AlternateContent>
        <mc:AlternateContent xmlns:mc="http://schemas.openxmlformats.org/markup-compatibility/2006">
          <mc:Choice Requires="x14">
            <control shapeId="1042" r:id="rId17" name="Check Box 18">
              <controlPr defaultSize="0" autoFill="0" autoLine="0" autoPict="0">
                <anchor moveWithCells="1">
                  <from>
                    <xdr:col>5</xdr:col>
                    <xdr:colOff>30480</xdr:colOff>
                    <xdr:row>10</xdr:row>
                    <xdr:rowOff>45720</xdr:rowOff>
                  </from>
                  <to>
                    <xdr:col>6</xdr:col>
                    <xdr:colOff>30480</xdr:colOff>
                    <xdr:row>10</xdr:row>
                    <xdr:rowOff>259080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5</xdr:col>
                    <xdr:colOff>30480</xdr:colOff>
                    <xdr:row>11</xdr:row>
                    <xdr:rowOff>60960</xdr:rowOff>
                  </from>
                  <to>
                    <xdr:col>6</xdr:col>
                    <xdr:colOff>30480</xdr:colOff>
                    <xdr:row>11</xdr:row>
                    <xdr:rowOff>266700</xdr:rowOff>
                  </to>
                </anchor>
              </controlPr>
            </control>
          </mc:Choice>
        </mc:AlternateContent>
        <mc:AlternateContent xmlns:mc="http://schemas.openxmlformats.org/markup-compatibility/2006">
          <mc:Choice Requires="x14">
            <control shapeId="1044" r:id="rId19" name="Check Box 20">
              <controlPr defaultSize="0" autoFill="0" autoLine="0" autoPict="0">
                <anchor moveWithCells="1">
                  <from>
                    <xdr:col>5</xdr:col>
                    <xdr:colOff>30480</xdr:colOff>
                    <xdr:row>12</xdr:row>
                    <xdr:rowOff>60960</xdr:rowOff>
                  </from>
                  <to>
                    <xdr:col>6</xdr:col>
                    <xdr:colOff>30480</xdr:colOff>
                    <xdr:row>12</xdr:row>
                    <xdr:rowOff>266700</xdr:rowOff>
                  </to>
                </anchor>
              </controlPr>
            </control>
          </mc:Choice>
        </mc:AlternateContent>
        <mc:AlternateContent xmlns:mc="http://schemas.openxmlformats.org/markup-compatibility/2006">
          <mc:Choice Requires="x14">
            <control shapeId="1045" r:id="rId20" name="Check Box 21">
              <controlPr defaultSize="0" autoFill="0" autoLine="0" autoPict="0">
                <anchor moveWithCells="1">
                  <from>
                    <xdr:col>5</xdr:col>
                    <xdr:colOff>30480</xdr:colOff>
                    <xdr:row>15</xdr:row>
                    <xdr:rowOff>60960</xdr:rowOff>
                  </from>
                  <to>
                    <xdr:col>6</xdr:col>
                    <xdr:colOff>30480</xdr:colOff>
                    <xdr:row>15</xdr:row>
                    <xdr:rowOff>266700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5</xdr:col>
                    <xdr:colOff>30480</xdr:colOff>
                    <xdr:row>16</xdr:row>
                    <xdr:rowOff>60960</xdr:rowOff>
                  </from>
                  <to>
                    <xdr:col>6</xdr:col>
                    <xdr:colOff>30480</xdr:colOff>
                    <xdr:row>16</xdr:row>
                    <xdr:rowOff>266700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5</xdr:col>
                    <xdr:colOff>22860</xdr:colOff>
                    <xdr:row>17</xdr:row>
                    <xdr:rowOff>60960</xdr:rowOff>
                  </from>
                  <to>
                    <xdr:col>6</xdr:col>
                    <xdr:colOff>30480</xdr:colOff>
                    <xdr:row>17</xdr:row>
                    <xdr:rowOff>266700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5</xdr:col>
                    <xdr:colOff>30480</xdr:colOff>
                    <xdr:row>18</xdr:row>
                    <xdr:rowOff>152400</xdr:rowOff>
                  </from>
                  <to>
                    <xdr:col>6</xdr:col>
                    <xdr:colOff>30480</xdr:colOff>
                    <xdr:row>18</xdr:row>
                    <xdr:rowOff>365760</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5</xdr:col>
                    <xdr:colOff>30480</xdr:colOff>
                    <xdr:row>30</xdr:row>
                    <xdr:rowOff>60960</xdr:rowOff>
                  </from>
                  <to>
                    <xdr:col>6</xdr:col>
                    <xdr:colOff>30480</xdr:colOff>
                    <xdr:row>30</xdr:row>
                    <xdr:rowOff>266700</xdr:rowOff>
                  </to>
                </anchor>
              </controlPr>
            </control>
          </mc:Choice>
        </mc:AlternateContent>
        <mc:AlternateContent xmlns:mc="http://schemas.openxmlformats.org/markup-compatibility/2006">
          <mc:Choice Requires="x14">
            <control shapeId="1055" r:id="rId25" name="Check Box 31">
              <controlPr defaultSize="0" autoFill="0" autoLine="0" autoPict="0">
                <anchor moveWithCells="1">
                  <from>
                    <xdr:col>7</xdr:col>
                    <xdr:colOff>38100</xdr:colOff>
                    <xdr:row>9</xdr:row>
                    <xdr:rowOff>60960</xdr:rowOff>
                  </from>
                  <to>
                    <xdr:col>8</xdr:col>
                    <xdr:colOff>38100</xdr:colOff>
                    <xdr:row>9</xdr:row>
                    <xdr:rowOff>266700</xdr:rowOff>
                  </to>
                </anchor>
              </controlPr>
            </control>
          </mc:Choice>
        </mc:AlternateContent>
        <mc:AlternateContent xmlns:mc="http://schemas.openxmlformats.org/markup-compatibility/2006">
          <mc:Choice Requires="x14">
            <control shapeId="1056" r:id="rId26" name="Check Box 32">
              <controlPr defaultSize="0" autoFill="0" autoLine="0" autoPict="0">
                <anchor moveWithCells="1">
                  <from>
                    <xdr:col>7</xdr:col>
                    <xdr:colOff>38100</xdr:colOff>
                    <xdr:row>11</xdr:row>
                    <xdr:rowOff>60960</xdr:rowOff>
                  </from>
                  <to>
                    <xdr:col>8</xdr:col>
                    <xdr:colOff>38100</xdr:colOff>
                    <xdr:row>11</xdr:row>
                    <xdr:rowOff>266700</xdr:rowOff>
                  </to>
                </anchor>
              </controlPr>
            </control>
          </mc:Choice>
        </mc:AlternateContent>
        <mc:AlternateContent xmlns:mc="http://schemas.openxmlformats.org/markup-compatibility/2006">
          <mc:Choice Requires="x14">
            <control shapeId="1057" r:id="rId27" name="Check Box 33">
              <controlPr defaultSize="0" autoFill="0" autoLine="0" autoPict="0">
                <anchor moveWithCells="1">
                  <from>
                    <xdr:col>7</xdr:col>
                    <xdr:colOff>38100</xdr:colOff>
                    <xdr:row>12</xdr:row>
                    <xdr:rowOff>60960</xdr:rowOff>
                  </from>
                  <to>
                    <xdr:col>8</xdr:col>
                    <xdr:colOff>38100</xdr:colOff>
                    <xdr:row>12</xdr:row>
                    <xdr:rowOff>266700</xdr:rowOff>
                  </to>
                </anchor>
              </controlPr>
            </control>
          </mc:Choice>
        </mc:AlternateContent>
        <mc:AlternateContent xmlns:mc="http://schemas.openxmlformats.org/markup-compatibility/2006">
          <mc:Choice Requires="x14">
            <control shapeId="1058" r:id="rId28" name="Check Box 34">
              <controlPr defaultSize="0" autoFill="0" autoLine="0" autoPict="0">
                <anchor moveWithCells="1">
                  <from>
                    <xdr:col>7</xdr:col>
                    <xdr:colOff>38100</xdr:colOff>
                    <xdr:row>15</xdr:row>
                    <xdr:rowOff>60960</xdr:rowOff>
                  </from>
                  <to>
                    <xdr:col>8</xdr:col>
                    <xdr:colOff>38100</xdr:colOff>
                    <xdr:row>15</xdr:row>
                    <xdr:rowOff>266700</xdr:rowOff>
                  </to>
                </anchor>
              </controlPr>
            </control>
          </mc:Choice>
        </mc:AlternateContent>
        <mc:AlternateContent xmlns:mc="http://schemas.openxmlformats.org/markup-compatibility/2006">
          <mc:Choice Requires="x14">
            <control shapeId="1059" r:id="rId29" name="Check Box 35">
              <controlPr defaultSize="0" autoFill="0" autoLine="0" autoPict="0">
                <anchor moveWithCells="1">
                  <from>
                    <xdr:col>7</xdr:col>
                    <xdr:colOff>38100</xdr:colOff>
                    <xdr:row>16</xdr:row>
                    <xdr:rowOff>60960</xdr:rowOff>
                  </from>
                  <to>
                    <xdr:col>8</xdr:col>
                    <xdr:colOff>38100</xdr:colOff>
                    <xdr:row>16</xdr:row>
                    <xdr:rowOff>266700</xdr:rowOff>
                  </to>
                </anchor>
              </controlPr>
            </control>
          </mc:Choice>
        </mc:AlternateContent>
        <mc:AlternateContent xmlns:mc="http://schemas.openxmlformats.org/markup-compatibility/2006">
          <mc:Choice Requires="x14">
            <control shapeId="1060" r:id="rId30" name="Check Box 36">
              <controlPr defaultSize="0" autoFill="0" autoLine="0" autoPict="0">
                <anchor moveWithCells="1">
                  <from>
                    <xdr:col>7</xdr:col>
                    <xdr:colOff>30480</xdr:colOff>
                    <xdr:row>17</xdr:row>
                    <xdr:rowOff>60960</xdr:rowOff>
                  </from>
                  <to>
                    <xdr:col>8</xdr:col>
                    <xdr:colOff>30480</xdr:colOff>
                    <xdr:row>17</xdr:row>
                    <xdr:rowOff>266700</xdr:rowOff>
                  </to>
                </anchor>
              </controlPr>
            </control>
          </mc:Choice>
        </mc:AlternateContent>
        <mc:AlternateContent xmlns:mc="http://schemas.openxmlformats.org/markup-compatibility/2006">
          <mc:Choice Requires="x14">
            <control shapeId="1061" r:id="rId31" name="Check Box 37">
              <controlPr defaultSize="0" autoFill="0" autoLine="0" autoPict="0">
                <anchor moveWithCells="1">
                  <from>
                    <xdr:col>7</xdr:col>
                    <xdr:colOff>38100</xdr:colOff>
                    <xdr:row>18</xdr:row>
                    <xdr:rowOff>152400</xdr:rowOff>
                  </from>
                  <to>
                    <xdr:col>8</xdr:col>
                    <xdr:colOff>38100</xdr:colOff>
                    <xdr:row>18</xdr:row>
                    <xdr:rowOff>365760</xdr:rowOff>
                  </to>
                </anchor>
              </controlPr>
            </control>
          </mc:Choice>
        </mc:AlternateContent>
        <mc:AlternateContent xmlns:mc="http://schemas.openxmlformats.org/markup-compatibility/2006">
          <mc:Choice Requires="x14">
            <control shapeId="1066" r:id="rId32" name="Check Box 42">
              <controlPr defaultSize="0" autoFill="0" autoLine="0" autoPict="0">
                <anchor moveWithCells="1">
                  <from>
                    <xdr:col>7</xdr:col>
                    <xdr:colOff>38100</xdr:colOff>
                    <xdr:row>30</xdr:row>
                    <xdr:rowOff>60960</xdr:rowOff>
                  </from>
                  <to>
                    <xdr:col>8</xdr:col>
                    <xdr:colOff>38100</xdr:colOff>
                    <xdr:row>30</xdr:row>
                    <xdr:rowOff>266700</xdr:rowOff>
                  </to>
                </anchor>
              </controlPr>
            </control>
          </mc:Choice>
        </mc:AlternateContent>
        <mc:AlternateContent xmlns:mc="http://schemas.openxmlformats.org/markup-compatibility/2006">
          <mc:Choice Requires="x14">
            <control shapeId="1068" r:id="rId33" name="Check Box 44">
              <controlPr defaultSize="0" autoFill="0" autoLine="0" autoPict="0">
                <anchor moveWithCells="1">
                  <from>
                    <xdr:col>3</xdr:col>
                    <xdr:colOff>38100</xdr:colOff>
                    <xdr:row>33</xdr:row>
                    <xdr:rowOff>68580</xdr:rowOff>
                  </from>
                  <to>
                    <xdr:col>4</xdr:col>
                    <xdr:colOff>38100</xdr:colOff>
                    <xdr:row>33</xdr:row>
                    <xdr:rowOff>274320</xdr:rowOff>
                  </to>
                </anchor>
              </controlPr>
            </control>
          </mc:Choice>
        </mc:AlternateContent>
        <mc:AlternateContent xmlns:mc="http://schemas.openxmlformats.org/markup-compatibility/2006">
          <mc:Choice Requires="x14">
            <control shapeId="1069" r:id="rId34" name="Check Box 45">
              <controlPr defaultSize="0" autoFill="0" autoLine="0" autoPict="0">
                <anchor moveWithCells="1">
                  <from>
                    <xdr:col>5</xdr:col>
                    <xdr:colOff>30480</xdr:colOff>
                    <xdr:row>33</xdr:row>
                    <xdr:rowOff>60960</xdr:rowOff>
                  </from>
                  <to>
                    <xdr:col>6</xdr:col>
                    <xdr:colOff>30480</xdr:colOff>
                    <xdr:row>33</xdr:row>
                    <xdr:rowOff>266700</xdr:rowOff>
                  </to>
                </anchor>
              </controlPr>
            </control>
          </mc:Choice>
        </mc:AlternateContent>
        <mc:AlternateContent xmlns:mc="http://schemas.openxmlformats.org/markup-compatibility/2006">
          <mc:Choice Requires="x14">
            <control shapeId="1071" r:id="rId35" name="Check Box 47">
              <controlPr defaultSize="0" autoFill="0" autoLine="0" autoPict="0">
                <anchor moveWithCells="1">
                  <from>
                    <xdr:col>3</xdr:col>
                    <xdr:colOff>38100</xdr:colOff>
                    <xdr:row>34</xdr:row>
                    <xdr:rowOff>68580</xdr:rowOff>
                  </from>
                  <to>
                    <xdr:col>4</xdr:col>
                    <xdr:colOff>38100</xdr:colOff>
                    <xdr:row>34</xdr:row>
                    <xdr:rowOff>274320</xdr:rowOff>
                  </to>
                </anchor>
              </controlPr>
            </control>
          </mc:Choice>
        </mc:AlternateContent>
        <mc:AlternateContent xmlns:mc="http://schemas.openxmlformats.org/markup-compatibility/2006">
          <mc:Choice Requires="x14">
            <control shapeId="1077" r:id="rId36" name="Check Box 53">
              <controlPr defaultSize="0" autoFill="0" autoLine="0" autoPict="0">
                <anchor moveWithCells="1">
                  <from>
                    <xdr:col>7</xdr:col>
                    <xdr:colOff>30480</xdr:colOff>
                    <xdr:row>32</xdr:row>
                    <xdr:rowOff>60960</xdr:rowOff>
                  </from>
                  <to>
                    <xdr:col>8</xdr:col>
                    <xdr:colOff>30480</xdr:colOff>
                    <xdr:row>32</xdr:row>
                    <xdr:rowOff>266700</xdr:rowOff>
                  </to>
                </anchor>
              </controlPr>
            </control>
          </mc:Choice>
        </mc:AlternateContent>
        <mc:AlternateContent xmlns:mc="http://schemas.openxmlformats.org/markup-compatibility/2006">
          <mc:Choice Requires="x14">
            <control shapeId="1079" r:id="rId37" name="Check Box 55">
              <controlPr defaultSize="0" autoFill="0" autoLine="0" autoPict="0">
                <anchor moveWithCells="1">
                  <from>
                    <xdr:col>7</xdr:col>
                    <xdr:colOff>38100</xdr:colOff>
                    <xdr:row>34</xdr:row>
                    <xdr:rowOff>68580</xdr:rowOff>
                  </from>
                  <to>
                    <xdr:col>8</xdr:col>
                    <xdr:colOff>38100</xdr:colOff>
                    <xdr:row>34</xdr:row>
                    <xdr:rowOff>274320</xdr:rowOff>
                  </to>
                </anchor>
              </controlPr>
            </control>
          </mc:Choice>
        </mc:AlternateContent>
        <mc:AlternateContent xmlns:mc="http://schemas.openxmlformats.org/markup-compatibility/2006">
          <mc:Choice Requires="x14">
            <control shapeId="1080" r:id="rId38" name="Check Box 56">
              <controlPr defaultSize="0" autoFill="0" autoLine="0" autoPict="0">
                <anchor moveWithCells="1">
                  <from>
                    <xdr:col>5</xdr:col>
                    <xdr:colOff>38100</xdr:colOff>
                    <xdr:row>34</xdr:row>
                    <xdr:rowOff>68580</xdr:rowOff>
                  </from>
                  <to>
                    <xdr:col>6</xdr:col>
                    <xdr:colOff>38100</xdr:colOff>
                    <xdr:row>34</xdr:row>
                    <xdr:rowOff>274320</xdr:rowOff>
                  </to>
                </anchor>
              </controlPr>
            </control>
          </mc:Choice>
        </mc:AlternateContent>
        <mc:AlternateContent xmlns:mc="http://schemas.openxmlformats.org/markup-compatibility/2006">
          <mc:Choice Requires="x14">
            <control shapeId="1081" r:id="rId39" name="Check Box 57">
              <controlPr defaultSize="0" autoFill="0" autoLine="0" autoPict="0">
                <anchor moveWithCells="1">
                  <from>
                    <xdr:col>5</xdr:col>
                    <xdr:colOff>38100</xdr:colOff>
                    <xdr:row>33</xdr:row>
                    <xdr:rowOff>68580</xdr:rowOff>
                  </from>
                  <to>
                    <xdr:col>6</xdr:col>
                    <xdr:colOff>38100</xdr:colOff>
                    <xdr:row>33</xdr:row>
                    <xdr:rowOff>274320</xdr:rowOff>
                  </to>
                </anchor>
              </controlPr>
            </control>
          </mc:Choice>
        </mc:AlternateContent>
        <mc:AlternateContent xmlns:mc="http://schemas.openxmlformats.org/markup-compatibility/2006">
          <mc:Choice Requires="x14">
            <control shapeId="1082" r:id="rId40" name="Check Box 58">
              <controlPr defaultSize="0" autoFill="0" autoLine="0" autoPict="0">
                <anchor moveWithCells="1">
                  <from>
                    <xdr:col>7</xdr:col>
                    <xdr:colOff>38100</xdr:colOff>
                    <xdr:row>33</xdr:row>
                    <xdr:rowOff>68580</xdr:rowOff>
                  </from>
                  <to>
                    <xdr:col>8</xdr:col>
                    <xdr:colOff>38100</xdr:colOff>
                    <xdr:row>33</xdr:row>
                    <xdr:rowOff>274320</xdr:rowOff>
                  </to>
                </anchor>
              </controlPr>
            </control>
          </mc:Choice>
        </mc:AlternateContent>
        <mc:AlternateContent xmlns:mc="http://schemas.openxmlformats.org/markup-compatibility/2006">
          <mc:Choice Requires="x14">
            <control shapeId="1083" r:id="rId41" name="Check Box 59">
              <controlPr defaultSize="0" autoFill="0" autoLine="0" autoPict="0">
                <anchor moveWithCells="1">
                  <from>
                    <xdr:col>7</xdr:col>
                    <xdr:colOff>30480</xdr:colOff>
                    <xdr:row>10</xdr:row>
                    <xdr:rowOff>45720</xdr:rowOff>
                  </from>
                  <to>
                    <xdr:col>8</xdr:col>
                    <xdr:colOff>30480</xdr:colOff>
                    <xdr:row>10</xdr:row>
                    <xdr:rowOff>259080</xdr:rowOff>
                  </to>
                </anchor>
              </controlPr>
            </control>
          </mc:Choice>
        </mc:AlternateContent>
        <mc:AlternateContent xmlns:mc="http://schemas.openxmlformats.org/markup-compatibility/2006">
          <mc:Choice Requires="x14">
            <control shapeId="1087" r:id="rId42" name="Check Box 63">
              <controlPr defaultSize="0" autoFill="0" autoLine="0" autoPict="0">
                <anchor moveWithCells="1">
                  <from>
                    <xdr:col>3</xdr:col>
                    <xdr:colOff>38100</xdr:colOff>
                    <xdr:row>19</xdr:row>
                    <xdr:rowOff>114300</xdr:rowOff>
                  </from>
                  <to>
                    <xdr:col>4</xdr:col>
                    <xdr:colOff>38100</xdr:colOff>
                    <xdr:row>19</xdr:row>
                    <xdr:rowOff>327660</xdr:rowOff>
                  </to>
                </anchor>
              </controlPr>
            </control>
          </mc:Choice>
        </mc:AlternateContent>
        <mc:AlternateContent xmlns:mc="http://schemas.openxmlformats.org/markup-compatibility/2006">
          <mc:Choice Requires="x14">
            <control shapeId="1088" r:id="rId43" name="Check Box 64">
              <controlPr defaultSize="0" autoFill="0" autoLine="0" autoPict="0">
                <anchor moveWithCells="1">
                  <from>
                    <xdr:col>5</xdr:col>
                    <xdr:colOff>30480</xdr:colOff>
                    <xdr:row>19</xdr:row>
                    <xdr:rowOff>106680</xdr:rowOff>
                  </from>
                  <to>
                    <xdr:col>6</xdr:col>
                    <xdr:colOff>30480</xdr:colOff>
                    <xdr:row>19</xdr:row>
                    <xdr:rowOff>320040</xdr:rowOff>
                  </to>
                </anchor>
              </controlPr>
            </control>
          </mc:Choice>
        </mc:AlternateContent>
        <mc:AlternateContent xmlns:mc="http://schemas.openxmlformats.org/markup-compatibility/2006">
          <mc:Choice Requires="x14">
            <control shapeId="1089" r:id="rId44" name="Check Box 65">
              <controlPr defaultSize="0" autoFill="0" autoLine="0" autoPict="0">
                <anchor moveWithCells="1">
                  <from>
                    <xdr:col>7</xdr:col>
                    <xdr:colOff>38100</xdr:colOff>
                    <xdr:row>19</xdr:row>
                    <xdr:rowOff>106680</xdr:rowOff>
                  </from>
                  <to>
                    <xdr:col>8</xdr:col>
                    <xdr:colOff>38100</xdr:colOff>
                    <xdr:row>19</xdr:row>
                    <xdr:rowOff>320040</xdr:rowOff>
                  </to>
                </anchor>
              </controlPr>
            </control>
          </mc:Choice>
        </mc:AlternateContent>
        <mc:AlternateContent xmlns:mc="http://schemas.openxmlformats.org/markup-compatibility/2006">
          <mc:Choice Requires="x14">
            <control shapeId="1090" r:id="rId45" name="Check Box 66">
              <controlPr defaultSize="0" autoFill="0" autoLine="0" autoPict="0">
                <anchor moveWithCells="1">
                  <from>
                    <xdr:col>3</xdr:col>
                    <xdr:colOff>38100</xdr:colOff>
                    <xdr:row>14</xdr:row>
                    <xdr:rowOff>68580</xdr:rowOff>
                  </from>
                  <to>
                    <xdr:col>4</xdr:col>
                    <xdr:colOff>38100</xdr:colOff>
                    <xdr:row>14</xdr:row>
                    <xdr:rowOff>274320</xdr:rowOff>
                  </to>
                </anchor>
              </controlPr>
            </control>
          </mc:Choice>
        </mc:AlternateContent>
        <mc:AlternateContent xmlns:mc="http://schemas.openxmlformats.org/markup-compatibility/2006">
          <mc:Choice Requires="x14">
            <control shapeId="1091" r:id="rId46" name="Check Box 67">
              <controlPr defaultSize="0" autoFill="0" autoLine="0" autoPict="0">
                <anchor moveWithCells="1">
                  <from>
                    <xdr:col>5</xdr:col>
                    <xdr:colOff>30480</xdr:colOff>
                    <xdr:row>14</xdr:row>
                    <xdr:rowOff>60960</xdr:rowOff>
                  </from>
                  <to>
                    <xdr:col>6</xdr:col>
                    <xdr:colOff>30480</xdr:colOff>
                    <xdr:row>14</xdr:row>
                    <xdr:rowOff>266700</xdr:rowOff>
                  </to>
                </anchor>
              </controlPr>
            </control>
          </mc:Choice>
        </mc:AlternateContent>
        <mc:AlternateContent xmlns:mc="http://schemas.openxmlformats.org/markup-compatibility/2006">
          <mc:Choice Requires="x14">
            <control shapeId="1092" r:id="rId47" name="Check Box 68">
              <controlPr defaultSize="0" autoFill="0" autoLine="0" autoPict="0">
                <anchor moveWithCells="1">
                  <from>
                    <xdr:col>7</xdr:col>
                    <xdr:colOff>38100</xdr:colOff>
                    <xdr:row>14</xdr:row>
                    <xdr:rowOff>60960</xdr:rowOff>
                  </from>
                  <to>
                    <xdr:col>8</xdr:col>
                    <xdr:colOff>38100</xdr:colOff>
                    <xdr:row>14</xdr:row>
                    <xdr:rowOff>266700</xdr:rowOff>
                  </to>
                </anchor>
              </controlPr>
            </control>
          </mc:Choice>
        </mc:AlternateContent>
        <mc:AlternateContent xmlns:mc="http://schemas.openxmlformats.org/markup-compatibility/2006">
          <mc:Choice Requires="x14">
            <control shapeId="1093" r:id="rId48" name="Check Box 69">
              <controlPr defaultSize="0" autoFill="0" autoLine="0" autoPict="0">
                <anchor moveWithCells="1">
                  <from>
                    <xdr:col>5</xdr:col>
                    <xdr:colOff>38100</xdr:colOff>
                    <xdr:row>32</xdr:row>
                    <xdr:rowOff>68580</xdr:rowOff>
                  </from>
                  <to>
                    <xdr:col>6</xdr:col>
                    <xdr:colOff>38100</xdr:colOff>
                    <xdr:row>32</xdr:row>
                    <xdr:rowOff>274320</xdr:rowOff>
                  </to>
                </anchor>
              </controlPr>
            </control>
          </mc:Choice>
        </mc:AlternateContent>
        <mc:AlternateContent xmlns:mc="http://schemas.openxmlformats.org/markup-compatibility/2006">
          <mc:Choice Requires="x14">
            <control shapeId="1094" r:id="rId49" name="Check Box 70">
              <controlPr defaultSize="0" autoFill="0" autoLine="0" autoPict="0">
                <anchor moveWithCells="1">
                  <from>
                    <xdr:col>3</xdr:col>
                    <xdr:colOff>38100</xdr:colOff>
                    <xdr:row>20</xdr:row>
                    <xdr:rowOff>76200</xdr:rowOff>
                  </from>
                  <to>
                    <xdr:col>4</xdr:col>
                    <xdr:colOff>38100</xdr:colOff>
                    <xdr:row>20</xdr:row>
                    <xdr:rowOff>289560</xdr:rowOff>
                  </to>
                </anchor>
              </controlPr>
            </control>
          </mc:Choice>
        </mc:AlternateContent>
        <mc:AlternateContent xmlns:mc="http://schemas.openxmlformats.org/markup-compatibility/2006">
          <mc:Choice Requires="x14">
            <control shapeId="1095" r:id="rId50" name="Check Box 71">
              <controlPr defaultSize="0" autoFill="0" autoLine="0" autoPict="0">
                <anchor moveWithCells="1">
                  <from>
                    <xdr:col>5</xdr:col>
                    <xdr:colOff>30480</xdr:colOff>
                    <xdr:row>20</xdr:row>
                    <xdr:rowOff>68580</xdr:rowOff>
                  </from>
                  <to>
                    <xdr:col>6</xdr:col>
                    <xdr:colOff>30480</xdr:colOff>
                    <xdr:row>20</xdr:row>
                    <xdr:rowOff>281940</xdr:rowOff>
                  </to>
                </anchor>
              </controlPr>
            </control>
          </mc:Choice>
        </mc:AlternateContent>
        <mc:AlternateContent xmlns:mc="http://schemas.openxmlformats.org/markup-compatibility/2006">
          <mc:Choice Requires="x14">
            <control shapeId="1096" r:id="rId51" name="Check Box 72">
              <controlPr defaultSize="0" autoFill="0" autoLine="0" autoPict="0">
                <anchor moveWithCells="1">
                  <from>
                    <xdr:col>7</xdr:col>
                    <xdr:colOff>38100</xdr:colOff>
                    <xdr:row>20</xdr:row>
                    <xdr:rowOff>68580</xdr:rowOff>
                  </from>
                  <to>
                    <xdr:col>8</xdr:col>
                    <xdr:colOff>38100</xdr:colOff>
                    <xdr:row>20</xdr:row>
                    <xdr:rowOff>281940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6A4DD-F6A4-4EAC-9DCE-2A24CD7D460A}">
  <sheetPr>
    <tabColor theme="0"/>
  </sheetPr>
  <dimension ref="A1:AM36"/>
  <sheetViews>
    <sheetView workbookViewId="0">
      <selection activeCell="M45" sqref="M45"/>
    </sheetView>
  </sheetViews>
  <sheetFormatPr defaultColWidth="8.88671875" defaultRowHeight="13.2"/>
  <cols>
    <col min="1" max="1" width="4.33203125" customWidth="1"/>
    <col min="2" max="2" width="19.33203125" customWidth="1"/>
    <col min="3" max="3" width="4.44140625" customWidth="1"/>
    <col min="4" max="22" width="4.77734375" customWidth="1"/>
    <col min="23" max="23" width="3.77734375" customWidth="1"/>
  </cols>
  <sheetData>
    <row r="1" spans="1:22" ht="21" customHeight="1">
      <c r="A1" s="219" t="s">
        <v>402</v>
      </c>
      <c r="B1" s="219"/>
      <c r="C1" s="219"/>
      <c r="D1" s="219"/>
      <c r="E1" s="219"/>
      <c r="F1" s="219"/>
      <c r="G1" s="219"/>
      <c r="H1" s="219"/>
      <c r="I1" s="219"/>
      <c r="J1" s="219"/>
      <c r="K1" s="219"/>
      <c r="L1" s="219"/>
      <c r="M1" s="219"/>
      <c r="N1" s="219"/>
      <c r="O1" s="219"/>
      <c r="P1" s="219"/>
      <c r="Q1" s="219"/>
      <c r="R1" s="219"/>
      <c r="S1" s="219"/>
      <c r="T1" s="219"/>
      <c r="U1" s="219"/>
      <c r="V1" s="219"/>
    </row>
    <row r="2" spans="1:22">
      <c r="A2" s="121"/>
      <c r="B2" s="120" t="s">
        <v>392</v>
      </c>
      <c r="C2" s="123" t="s">
        <v>393</v>
      </c>
      <c r="D2" s="120">
        <v>1</v>
      </c>
      <c r="E2" s="120">
        <v>2</v>
      </c>
      <c r="F2" s="120">
        <v>3</v>
      </c>
      <c r="G2" s="120">
        <v>4</v>
      </c>
      <c r="H2" s="120">
        <v>5</v>
      </c>
      <c r="I2" s="120">
        <v>6</v>
      </c>
      <c r="J2" s="120">
        <v>7</v>
      </c>
      <c r="K2" s="120">
        <v>8</v>
      </c>
      <c r="L2" s="120">
        <v>9</v>
      </c>
      <c r="M2" s="120">
        <v>10</v>
      </c>
      <c r="N2" s="120">
        <v>11</v>
      </c>
      <c r="O2" s="120">
        <v>12</v>
      </c>
      <c r="P2" s="120">
        <v>13</v>
      </c>
      <c r="Q2" s="120">
        <v>14</v>
      </c>
      <c r="R2" s="120">
        <v>15</v>
      </c>
      <c r="S2" s="120">
        <v>16</v>
      </c>
      <c r="T2" s="120">
        <v>17</v>
      </c>
      <c r="U2" s="120">
        <v>18</v>
      </c>
      <c r="V2" s="120" t="s">
        <v>398</v>
      </c>
    </row>
    <row r="3" spans="1:22">
      <c r="A3" s="125">
        <v>1</v>
      </c>
      <c r="B3" s="90" t="s">
        <v>395</v>
      </c>
      <c r="C3" s="123">
        <v>30</v>
      </c>
      <c r="D3" s="124" t="s">
        <v>80</v>
      </c>
      <c r="E3" s="120"/>
      <c r="F3" s="124"/>
      <c r="G3" s="124"/>
      <c r="H3" s="124"/>
      <c r="I3" s="124"/>
      <c r="J3" s="124"/>
      <c r="K3" s="124"/>
      <c r="L3" s="124"/>
      <c r="M3" s="124"/>
      <c r="N3" s="124"/>
      <c r="O3" s="124"/>
      <c r="P3" s="124"/>
      <c r="Q3" s="124"/>
      <c r="R3" s="124"/>
      <c r="S3" s="124"/>
      <c r="T3" s="124"/>
      <c r="U3" s="124"/>
      <c r="V3" s="124"/>
    </row>
    <row r="4" spans="1:22">
      <c r="A4" s="125">
        <v>2</v>
      </c>
      <c r="B4" s="90" t="s">
        <v>399</v>
      </c>
      <c r="C4" s="123">
        <v>5</v>
      </c>
      <c r="D4" s="120"/>
      <c r="E4" s="124" t="s">
        <v>80</v>
      </c>
      <c r="F4" s="124" t="s">
        <v>80</v>
      </c>
      <c r="G4" s="124" t="s">
        <v>80</v>
      </c>
      <c r="H4" s="124" t="s">
        <v>80</v>
      </c>
      <c r="I4" s="124" t="s">
        <v>80</v>
      </c>
      <c r="J4" s="124" t="s">
        <v>80</v>
      </c>
      <c r="K4" s="124" t="s">
        <v>80</v>
      </c>
      <c r="L4" s="124" t="s">
        <v>80</v>
      </c>
      <c r="M4" s="124" t="s">
        <v>80</v>
      </c>
      <c r="N4" s="124" t="s">
        <v>80</v>
      </c>
      <c r="O4" s="124" t="s">
        <v>80</v>
      </c>
      <c r="P4" s="124"/>
      <c r="Q4" s="124" t="s">
        <v>80</v>
      </c>
      <c r="R4" s="124"/>
      <c r="S4" s="124" t="s">
        <v>80</v>
      </c>
      <c r="T4" s="124"/>
      <c r="U4" s="124" t="s">
        <v>80</v>
      </c>
      <c r="V4" s="124" t="s">
        <v>80</v>
      </c>
    </row>
    <row r="5" spans="1:22">
      <c r="A5" s="125">
        <v>3</v>
      </c>
      <c r="B5" s="90" t="s">
        <v>394</v>
      </c>
      <c r="C5" s="123">
        <v>2</v>
      </c>
      <c r="D5" s="124" t="s">
        <v>80</v>
      </c>
      <c r="E5" s="120"/>
      <c r="F5" s="120"/>
      <c r="G5" s="124" t="s">
        <v>80</v>
      </c>
      <c r="H5" s="120"/>
      <c r="I5" s="124" t="s">
        <v>80</v>
      </c>
      <c r="J5" s="120"/>
      <c r="K5" s="124" t="s">
        <v>80</v>
      </c>
      <c r="L5" s="120"/>
      <c r="M5" s="124" t="s">
        <v>80</v>
      </c>
      <c r="N5" s="120"/>
      <c r="O5" s="124" t="s">
        <v>80</v>
      </c>
      <c r="P5" s="120"/>
      <c r="Q5" s="124" t="s">
        <v>80</v>
      </c>
      <c r="R5" s="120"/>
      <c r="S5" s="124" t="s">
        <v>80</v>
      </c>
      <c r="T5" s="120"/>
      <c r="U5" s="124" t="s">
        <v>80</v>
      </c>
      <c r="V5" s="124" t="s">
        <v>80</v>
      </c>
    </row>
    <row r="6" spans="1:22">
      <c r="A6" s="125">
        <v>4</v>
      </c>
      <c r="B6" s="90"/>
      <c r="C6" s="123"/>
      <c r="D6" s="120"/>
      <c r="E6" s="120"/>
      <c r="F6" s="124"/>
      <c r="G6" s="120"/>
      <c r="H6" s="120"/>
      <c r="I6" s="120"/>
      <c r="J6" s="120"/>
      <c r="K6" s="120"/>
      <c r="L6" s="120"/>
      <c r="M6" s="120"/>
      <c r="N6" s="120"/>
      <c r="O6" s="120"/>
      <c r="P6" s="120"/>
      <c r="Q6" s="124"/>
      <c r="R6" s="120"/>
      <c r="S6" s="120"/>
      <c r="T6" s="120"/>
      <c r="U6" s="120"/>
      <c r="V6" s="120"/>
    </row>
    <row r="7" spans="1:22">
      <c r="A7" s="125">
        <v>5</v>
      </c>
      <c r="B7" s="90"/>
      <c r="C7" s="123"/>
      <c r="D7" s="120"/>
      <c r="E7" s="120"/>
      <c r="F7" s="124"/>
      <c r="G7" s="120"/>
      <c r="H7" s="120"/>
      <c r="I7" s="120"/>
      <c r="J7" s="120"/>
      <c r="K7" s="120"/>
      <c r="L7" s="120"/>
      <c r="M7" s="120"/>
      <c r="N7" s="120"/>
      <c r="O7" s="120"/>
      <c r="P7" s="120"/>
      <c r="Q7" s="120"/>
      <c r="R7" s="120"/>
      <c r="S7" s="120"/>
      <c r="T7" s="120"/>
      <c r="U7" s="120"/>
      <c r="V7" s="120"/>
    </row>
    <row r="8" spans="1:22">
      <c r="A8" s="125">
        <v>6</v>
      </c>
      <c r="B8" s="90"/>
      <c r="C8" s="123"/>
      <c r="D8" s="120"/>
      <c r="E8" s="120"/>
      <c r="F8" s="124"/>
      <c r="G8" s="120"/>
      <c r="H8" s="120"/>
      <c r="I8" s="120"/>
      <c r="J8" s="120"/>
      <c r="K8" s="120"/>
      <c r="L8" s="120"/>
      <c r="M8" s="120"/>
      <c r="N8" s="120"/>
      <c r="O8" s="120"/>
      <c r="P8" s="120"/>
      <c r="Q8" s="124"/>
      <c r="R8" s="120"/>
      <c r="S8" s="120"/>
      <c r="T8" s="120"/>
      <c r="U8" s="120"/>
      <c r="V8" s="120"/>
    </row>
    <row r="9" spans="1:22">
      <c r="A9" s="125">
        <v>7</v>
      </c>
      <c r="B9" s="90"/>
      <c r="C9" s="123"/>
      <c r="D9" s="120"/>
      <c r="E9" s="120"/>
      <c r="F9" s="120"/>
      <c r="G9" s="120"/>
      <c r="H9" s="120"/>
      <c r="I9" s="120"/>
      <c r="J9" s="120"/>
      <c r="K9" s="120"/>
      <c r="L9" s="120"/>
      <c r="M9" s="120"/>
      <c r="N9" s="120"/>
      <c r="O9" s="120"/>
      <c r="P9" s="120"/>
      <c r="Q9" s="124"/>
      <c r="R9" s="120"/>
      <c r="S9" s="120"/>
      <c r="T9" s="120"/>
      <c r="U9" s="120"/>
      <c r="V9" s="120"/>
    </row>
    <row r="10" spans="1:22">
      <c r="A10" s="125">
        <v>8</v>
      </c>
      <c r="B10" s="90"/>
      <c r="C10" s="123"/>
      <c r="D10" s="120"/>
      <c r="E10" s="120"/>
      <c r="F10" s="124"/>
      <c r="G10" s="120"/>
      <c r="H10" s="120"/>
      <c r="I10" s="120"/>
      <c r="J10" s="120"/>
      <c r="K10" s="120"/>
      <c r="L10" s="120"/>
      <c r="M10" s="120"/>
      <c r="N10" s="120"/>
      <c r="O10" s="120"/>
      <c r="P10" s="120"/>
      <c r="Q10" s="120"/>
      <c r="R10" s="120"/>
      <c r="S10" s="120"/>
      <c r="T10" s="120"/>
      <c r="U10" s="120"/>
      <c r="V10" s="120"/>
    </row>
    <row r="11" spans="1:22">
      <c r="A11" s="125">
        <v>9</v>
      </c>
      <c r="B11" s="90"/>
      <c r="C11" s="123"/>
      <c r="D11" s="120"/>
      <c r="E11" s="120"/>
      <c r="F11" s="124"/>
      <c r="G11" s="120"/>
      <c r="H11" s="120"/>
      <c r="I11" s="120"/>
      <c r="J11" s="120"/>
      <c r="K11" s="120"/>
      <c r="L11" s="120"/>
      <c r="M11" s="120"/>
      <c r="N11" s="120"/>
      <c r="O11" s="120"/>
      <c r="P11" s="120"/>
      <c r="Q11" s="124"/>
      <c r="R11" s="120"/>
      <c r="S11" s="120"/>
      <c r="T11" s="120"/>
      <c r="U11" s="120"/>
      <c r="V11" s="120"/>
    </row>
    <row r="12" spans="1:22">
      <c r="A12" s="125">
        <v>10</v>
      </c>
      <c r="B12" s="90"/>
      <c r="C12" s="123"/>
      <c r="D12" s="120"/>
      <c r="E12" s="120"/>
      <c r="F12" s="124"/>
      <c r="G12" s="120"/>
      <c r="H12" s="120"/>
      <c r="I12" s="120"/>
      <c r="J12" s="120"/>
      <c r="K12" s="120"/>
      <c r="L12" s="120"/>
      <c r="M12" s="120"/>
      <c r="N12" s="120"/>
      <c r="O12" s="120"/>
      <c r="P12" s="120"/>
      <c r="Q12" s="124"/>
      <c r="R12" s="120"/>
      <c r="S12" s="120"/>
      <c r="T12" s="120"/>
      <c r="U12" s="120"/>
      <c r="V12" s="120"/>
    </row>
    <row r="13" spans="1:22">
      <c r="A13" s="125">
        <v>11</v>
      </c>
      <c r="B13" s="90"/>
      <c r="C13" s="123"/>
      <c r="D13" s="120"/>
      <c r="E13" s="120"/>
      <c r="F13" s="124"/>
      <c r="G13" s="120"/>
      <c r="H13" s="120"/>
      <c r="I13" s="120"/>
      <c r="J13" s="120"/>
      <c r="K13" s="120"/>
      <c r="L13" s="120"/>
      <c r="M13" s="120"/>
      <c r="N13" s="120"/>
      <c r="O13" s="120"/>
      <c r="P13" s="120"/>
      <c r="Q13" s="120"/>
      <c r="R13" s="120"/>
      <c r="S13" s="120"/>
      <c r="T13" s="120"/>
      <c r="U13" s="120"/>
      <c r="V13" s="120"/>
    </row>
    <row r="14" spans="1:22">
      <c r="A14" s="125">
        <v>12</v>
      </c>
      <c r="B14" s="90"/>
      <c r="C14" s="123"/>
      <c r="D14" s="120"/>
      <c r="E14" s="120"/>
      <c r="F14" s="124"/>
      <c r="G14" s="120"/>
      <c r="H14" s="120"/>
      <c r="I14" s="120"/>
      <c r="J14" s="120"/>
      <c r="K14" s="120"/>
      <c r="L14" s="120"/>
      <c r="M14" s="120"/>
      <c r="N14" s="120"/>
      <c r="O14" s="120"/>
      <c r="P14" s="120"/>
      <c r="Q14" s="120"/>
      <c r="R14" s="120"/>
      <c r="S14" s="120"/>
      <c r="T14" s="120"/>
      <c r="U14" s="120"/>
      <c r="V14" s="120"/>
    </row>
    <row r="15" spans="1:22">
      <c r="A15" s="125">
        <v>13</v>
      </c>
      <c r="B15" s="90"/>
      <c r="C15" s="123"/>
      <c r="D15" s="120"/>
      <c r="E15" s="120"/>
      <c r="F15" s="124"/>
      <c r="G15" s="120"/>
      <c r="H15" s="120"/>
      <c r="I15" s="120"/>
      <c r="J15" s="120"/>
      <c r="K15" s="120"/>
      <c r="L15" s="120"/>
      <c r="M15" s="120"/>
      <c r="N15" s="120"/>
      <c r="O15" s="120"/>
      <c r="P15" s="120"/>
      <c r="Q15" s="120"/>
      <c r="R15" s="120"/>
      <c r="S15" s="120"/>
      <c r="T15" s="120"/>
      <c r="U15" s="120"/>
      <c r="V15" s="120"/>
    </row>
    <row r="16" spans="1:22">
      <c r="A16" s="125">
        <v>14</v>
      </c>
      <c r="B16" s="90"/>
      <c r="C16" s="123"/>
      <c r="D16" s="120"/>
      <c r="E16" s="120"/>
      <c r="F16" s="124"/>
      <c r="G16" s="120"/>
      <c r="H16" s="120"/>
      <c r="I16" s="120"/>
      <c r="J16" s="120"/>
      <c r="K16" s="120"/>
      <c r="L16" s="120"/>
      <c r="M16" s="120"/>
      <c r="N16" s="120"/>
      <c r="O16" s="120"/>
      <c r="P16" s="120"/>
      <c r="Q16" s="120"/>
      <c r="R16" s="120"/>
      <c r="S16" s="120"/>
      <c r="T16" s="120"/>
      <c r="U16" s="120"/>
      <c r="V16" s="120"/>
    </row>
    <row r="17" spans="1:39">
      <c r="A17" s="125">
        <v>15</v>
      </c>
      <c r="B17" s="90"/>
      <c r="C17" s="123"/>
      <c r="D17" s="120"/>
      <c r="E17" s="120"/>
      <c r="F17" s="120"/>
      <c r="G17" s="120"/>
      <c r="H17" s="120"/>
      <c r="I17" s="120"/>
      <c r="J17" s="120"/>
      <c r="K17" s="120"/>
      <c r="L17" s="120"/>
      <c r="M17" s="120"/>
      <c r="N17" s="120"/>
      <c r="O17" s="120"/>
      <c r="P17" s="120"/>
      <c r="Q17" s="120"/>
      <c r="R17" s="120"/>
      <c r="S17" s="120"/>
      <c r="T17" s="120"/>
      <c r="U17" s="120"/>
      <c r="V17" s="120"/>
    </row>
    <row r="18" spans="1:39" s="121" customFormat="1">
      <c r="B18" s="220" t="s">
        <v>401</v>
      </c>
      <c r="C18" s="220"/>
      <c r="D18" s="126">
        <f t="shared" ref="D18:V18" si="0">SUM(D21:D35)</f>
        <v>32</v>
      </c>
      <c r="E18" s="126">
        <f t="shared" si="0"/>
        <v>5</v>
      </c>
      <c r="F18" s="126">
        <f t="shared" si="0"/>
        <v>5</v>
      </c>
      <c r="G18" s="126">
        <f t="shared" si="0"/>
        <v>7</v>
      </c>
      <c r="H18" s="126">
        <f t="shared" si="0"/>
        <v>5</v>
      </c>
      <c r="I18" s="126">
        <f t="shared" si="0"/>
        <v>7</v>
      </c>
      <c r="J18" s="126">
        <f t="shared" si="0"/>
        <v>5</v>
      </c>
      <c r="K18" s="126">
        <f t="shared" si="0"/>
        <v>7</v>
      </c>
      <c r="L18" s="126">
        <f t="shared" si="0"/>
        <v>5</v>
      </c>
      <c r="M18" s="126">
        <f t="shared" si="0"/>
        <v>7</v>
      </c>
      <c r="N18" s="126">
        <f t="shared" si="0"/>
        <v>5</v>
      </c>
      <c r="O18" s="126">
        <f t="shared" si="0"/>
        <v>7</v>
      </c>
      <c r="P18" s="126">
        <f t="shared" si="0"/>
        <v>0</v>
      </c>
      <c r="Q18" s="126">
        <f t="shared" si="0"/>
        <v>7</v>
      </c>
      <c r="R18" s="126">
        <f t="shared" si="0"/>
        <v>0</v>
      </c>
      <c r="S18" s="126">
        <f t="shared" si="0"/>
        <v>7</v>
      </c>
      <c r="T18" s="126">
        <f t="shared" si="0"/>
        <v>0</v>
      </c>
      <c r="U18" s="126">
        <f t="shared" si="0"/>
        <v>7</v>
      </c>
      <c r="V18" s="126">
        <f t="shared" si="0"/>
        <v>7</v>
      </c>
      <c r="W18"/>
      <c r="X18"/>
      <c r="Y18"/>
      <c r="Z18"/>
      <c r="AA18"/>
      <c r="AB18"/>
      <c r="AC18"/>
      <c r="AD18"/>
      <c r="AE18"/>
      <c r="AF18"/>
      <c r="AG18"/>
      <c r="AH18"/>
      <c r="AI18"/>
      <c r="AJ18"/>
      <c r="AK18"/>
      <c r="AL18"/>
      <c r="AM18"/>
    </row>
    <row r="19" spans="1:39" s="121" customFormat="1">
      <c r="B19" s="221" t="s">
        <v>396</v>
      </c>
      <c r="C19" s="221"/>
      <c r="D19" s="120">
        <f>INT(D18/30)</f>
        <v>1</v>
      </c>
      <c r="E19" s="120">
        <f t="shared" ref="E19:V19" si="1">INT(E18/30)</f>
        <v>0</v>
      </c>
      <c r="F19" s="120">
        <f>INT(F18/30)</f>
        <v>0</v>
      </c>
      <c r="G19" s="120">
        <f t="shared" si="1"/>
        <v>0</v>
      </c>
      <c r="H19" s="120">
        <f t="shared" si="1"/>
        <v>0</v>
      </c>
      <c r="I19" s="120">
        <f t="shared" si="1"/>
        <v>0</v>
      </c>
      <c r="J19" s="120">
        <f t="shared" si="1"/>
        <v>0</v>
      </c>
      <c r="K19" s="120">
        <f t="shared" si="1"/>
        <v>0</v>
      </c>
      <c r="L19" s="120">
        <f t="shared" si="1"/>
        <v>0</v>
      </c>
      <c r="M19" s="120">
        <f t="shared" si="1"/>
        <v>0</v>
      </c>
      <c r="N19" s="120">
        <f t="shared" si="1"/>
        <v>0</v>
      </c>
      <c r="O19" s="120">
        <f t="shared" si="1"/>
        <v>0</v>
      </c>
      <c r="P19" s="120">
        <f t="shared" si="1"/>
        <v>0</v>
      </c>
      <c r="Q19" s="120">
        <f t="shared" si="1"/>
        <v>0</v>
      </c>
      <c r="R19" s="120">
        <f t="shared" si="1"/>
        <v>0</v>
      </c>
      <c r="S19" s="120">
        <f t="shared" si="1"/>
        <v>0</v>
      </c>
      <c r="T19" s="120">
        <f t="shared" si="1"/>
        <v>0</v>
      </c>
      <c r="U19" s="120">
        <f t="shared" si="1"/>
        <v>0</v>
      </c>
      <c r="V19" s="120">
        <f t="shared" si="1"/>
        <v>0</v>
      </c>
      <c r="W19"/>
      <c r="X19"/>
      <c r="Y19"/>
      <c r="Z19"/>
      <c r="AA19"/>
      <c r="AB19"/>
      <c r="AC19"/>
      <c r="AD19"/>
      <c r="AE19"/>
      <c r="AF19"/>
      <c r="AG19"/>
      <c r="AH19"/>
      <c r="AI19"/>
      <c r="AJ19"/>
      <c r="AK19"/>
      <c r="AL19"/>
      <c r="AM19"/>
    </row>
    <row r="20" spans="1:39" s="121" customFormat="1" ht="19.8" customHeight="1">
      <c r="B20" s="221" t="s">
        <v>397</v>
      </c>
      <c r="C20" s="221"/>
      <c r="D20" s="222">
        <f>SUM(D19:V19)</f>
        <v>1</v>
      </c>
      <c r="E20" s="223"/>
      <c r="F20" s="223"/>
      <c r="G20" s="223"/>
      <c r="H20" s="223"/>
      <c r="I20" s="223"/>
      <c r="J20" s="223"/>
      <c r="K20" s="223"/>
      <c r="L20" s="223"/>
      <c r="M20" s="223"/>
      <c r="N20" s="223"/>
      <c r="O20" s="223"/>
      <c r="P20" s="223"/>
      <c r="Q20" s="223"/>
      <c r="R20" s="223"/>
      <c r="S20" s="223"/>
      <c r="T20" s="223"/>
      <c r="U20" s="223"/>
      <c r="V20" s="224"/>
      <c r="W20"/>
      <c r="X20"/>
      <c r="Y20"/>
      <c r="Z20"/>
      <c r="AA20"/>
      <c r="AB20"/>
      <c r="AC20"/>
      <c r="AD20"/>
      <c r="AE20"/>
      <c r="AF20"/>
      <c r="AG20"/>
      <c r="AH20"/>
      <c r="AI20"/>
      <c r="AJ20"/>
      <c r="AK20"/>
      <c r="AL20"/>
      <c r="AM20"/>
    </row>
    <row r="21" spans="1:39" s="121" customFormat="1" hidden="1">
      <c r="A21" s="127">
        <v>1</v>
      </c>
      <c r="B21" s="128"/>
      <c r="C21" s="128"/>
      <c r="D21" s="128">
        <f t="shared" ref="D21:V21" si="2">(COUNTA(D3)*$C3)</f>
        <v>30</v>
      </c>
      <c r="E21" s="128">
        <f t="shared" si="2"/>
        <v>0</v>
      </c>
      <c r="F21" s="128">
        <f t="shared" si="2"/>
        <v>0</v>
      </c>
      <c r="G21" s="128">
        <f t="shared" si="2"/>
        <v>0</v>
      </c>
      <c r="H21" s="128">
        <f t="shared" si="2"/>
        <v>0</v>
      </c>
      <c r="I21" s="128">
        <f t="shared" si="2"/>
        <v>0</v>
      </c>
      <c r="J21" s="128">
        <f t="shared" si="2"/>
        <v>0</v>
      </c>
      <c r="K21" s="128">
        <f t="shared" si="2"/>
        <v>0</v>
      </c>
      <c r="L21" s="128">
        <f t="shared" si="2"/>
        <v>0</v>
      </c>
      <c r="M21" s="128">
        <f t="shared" si="2"/>
        <v>0</v>
      </c>
      <c r="N21" s="128">
        <f t="shared" si="2"/>
        <v>0</v>
      </c>
      <c r="O21" s="128">
        <f t="shared" si="2"/>
        <v>0</v>
      </c>
      <c r="P21" s="128">
        <f t="shared" si="2"/>
        <v>0</v>
      </c>
      <c r="Q21" s="128">
        <f t="shared" si="2"/>
        <v>0</v>
      </c>
      <c r="R21" s="128">
        <f t="shared" si="2"/>
        <v>0</v>
      </c>
      <c r="S21" s="128">
        <f t="shared" si="2"/>
        <v>0</v>
      </c>
      <c r="T21" s="128">
        <f t="shared" si="2"/>
        <v>0</v>
      </c>
      <c r="U21" s="128">
        <f t="shared" si="2"/>
        <v>0</v>
      </c>
      <c r="V21" s="128">
        <f t="shared" si="2"/>
        <v>0</v>
      </c>
      <c r="W21"/>
      <c r="X21"/>
      <c r="Y21"/>
      <c r="Z21"/>
      <c r="AA21"/>
      <c r="AB21"/>
      <c r="AC21"/>
      <c r="AD21"/>
      <c r="AE21"/>
      <c r="AF21"/>
      <c r="AG21"/>
      <c r="AH21"/>
      <c r="AI21"/>
      <c r="AJ21"/>
      <c r="AK21"/>
      <c r="AL21"/>
      <c r="AM21"/>
    </row>
    <row r="22" spans="1:39" s="121" customFormat="1" hidden="1">
      <c r="A22" s="127">
        <v>2</v>
      </c>
      <c r="B22" s="128"/>
      <c r="C22" s="128"/>
      <c r="D22" s="128">
        <f t="shared" ref="D22:V22" si="3">(COUNTA(D4)*$C4)</f>
        <v>0</v>
      </c>
      <c r="E22" s="128">
        <f t="shared" si="3"/>
        <v>5</v>
      </c>
      <c r="F22" s="128">
        <f t="shared" si="3"/>
        <v>5</v>
      </c>
      <c r="G22" s="128">
        <f t="shared" si="3"/>
        <v>5</v>
      </c>
      <c r="H22" s="128">
        <f t="shared" si="3"/>
        <v>5</v>
      </c>
      <c r="I22" s="128">
        <f t="shared" si="3"/>
        <v>5</v>
      </c>
      <c r="J22" s="128">
        <f t="shared" si="3"/>
        <v>5</v>
      </c>
      <c r="K22" s="128">
        <f t="shared" si="3"/>
        <v>5</v>
      </c>
      <c r="L22" s="128">
        <f t="shared" si="3"/>
        <v>5</v>
      </c>
      <c r="M22" s="128">
        <f t="shared" si="3"/>
        <v>5</v>
      </c>
      <c r="N22" s="128">
        <f t="shared" si="3"/>
        <v>5</v>
      </c>
      <c r="O22" s="128">
        <f t="shared" si="3"/>
        <v>5</v>
      </c>
      <c r="P22" s="128">
        <f t="shared" si="3"/>
        <v>0</v>
      </c>
      <c r="Q22" s="128">
        <f t="shared" si="3"/>
        <v>5</v>
      </c>
      <c r="R22" s="128">
        <f t="shared" si="3"/>
        <v>0</v>
      </c>
      <c r="S22" s="128">
        <f t="shared" si="3"/>
        <v>5</v>
      </c>
      <c r="T22" s="128">
        <f t="shared" si="3"/>
        <v>0</v>
      </c>
      <c r="U22" s="128">
        <f t="shared" si="3"/>
        <v>5</v>
      </c>
      <c r="V22" s="128">
        <f t="shared" si="3"/>
        <v>5</v>
      </c>
      <c r="W22"/>
      <c r="X22"/>
      <c r="Y22"/>
      <c r="Z22"/>
      <c r="AA22"/>
      <c r="AB22"/>
      <c r="AC22"/>
      <c r="AD22"/>
      <c r="AE22"/>
      <c r="AF22"/>
      <c r="AG22"/>
      <c r="AH22"/>
      <c r="AI22"/>
      <c r="AJ22"/>
      <c r="AK22"/>
      <c r="AL22"/>
      <c r="AM22"/>
    </row>
    <row r="23" spans="1:39" s="121" customFormat="1" hidden="1">
      <c r="A23" s="127">
        <v>3</v>
      </c>
      <c r="B23" s="128"/>
      <c r="C23" s="128"/>
      <c r="D23" s="128">
        <f t="shared" ref="D23:V23" si="4">(COUNTA(D5)*$C5)</f>
        <v>2</v>
      </c>
      <c r="E23" s="128">
        <f t="shared" si="4"/>
        <v>0</v>
      </c>
      <c r="F23" s="128">
        <f t="shared" si="4"/>
        <v>0</v>
      </c>
      <c r="G23" s="128">
        <f t="shared" si="4"/>
        <v>2</v>
      </c>
      <c r="H23" s="128">
        <f t="shared" si="4"/>
        <v>0</v>
      </c>
      <c r="I23" s="128">
        <f t="shared" si="4"/>
        <v>2</v>
      </c>
      <c r="J23" s="128">
        <f t="shared" si="4"/>
        <v>0</v>
      </c>
      <c r="K23" s="128">
        <f t="shared" si="4"/>
        <v>2</v>
      </c>
      <c r="L23" s="128">
        <f t="shared" si="4"/>
        <v>0</v>
      </c>
      <c r="M23" s="128">
        <f t="shared" si="4"/>
        <v>2</v>
      </c>
      <c r="N23" s="128">
        <f t="shared" si="4"/>
        <v>0</v>
      </c>
      <c r="O23" s="128">
        <f t="shared" si="4"/>
        <v>2</v>
      </c>
      <c r="P23" s="128">
        <f t="shared" si="4"/>
        <v>0</v>
      </c>
      <c r="Q23" s="128">
        <f t="shared" si="4"/>
        <v>2</v>
      </c>
      <c r="R23" s="128">
        <f t="shared" si="4"/>
        <v>0</v>
      </c>
      <c r="S23" s="128">
        <f t="shared" si="4"/>
        <v>2</v>
      </c>
      <c r="T23" s="128">
        <f t="shared" si="4"/>
        <v>0</v>
      </c>
      <c r="U23" s="128">
        <f t="shared" si="4"/>
        <v>2</v>
      </c>
      <c r="V23" s="128">
        <f t="shared" si="4"/>
        <v>2</v>
      </c>
      <c r="W23"/>
      <c r="X23"/>
      <c r="Y23"/>
      <c r="Z23"/>
      <c r="AA23"/>
      <c r="AB23"/>
      <c r="AC23"/>
      <c r="AD23"/>
      <c r="AE23"/>
      <c r="AF23"/>
      <c r="AG23"/>
      <c r="AH23"/>
      <c r="AI23"/>
      <c r="AJ23"/>
      <c r="AK23"/>
      <c r="AL23"/>
      <c r="AM23"/>
    </row>
    <row r="24" spans="1:39" s="121" customFormat="1" hidden="1">
      <c r="A24" s="127">
        <v>4</v>
      </c>
      <c r="B24" s="128"/>
      <c r="C24" s="128"/>
      <c r="D24" s="128">
        <f t="shared" ref="D24:V24" si="5">(COUNTA(D6)*$C6)</f>
        <v>0</v>
      </c>
      <c r="E24" s="128">
        <f t="shared" si="5"/>
        <v>0</v>
      </c>
      <c r="F24" s="128">
        <f t="shared" si="5"/>
        <v>0</v>
      </c>
      <c r="G24" s="128">
        <f t="shared" si="5"/>
        <v>0</v>
      </c>
      <c r="H24" s="128">
        <f t="shared" si="5"/>
        <v>0</v>
      </c>
      <c r="I24" s="128">
        <f t="shared" si="5"/>
        <v>0</v>
      </c>
      <c r="J24" s="128">
        <f t="shared" si="5"/>
        <v>0</v>
      </c>
      <c r="K24" s="128">
        <f t="shared" si="5"/>
        <v>0</v>
      </c>
      <c r="L24" s="128">
        <f t="shared" si="5"/>
        <v>0</v>
      </c>
      <c r="M24" s="128">
        <f t="shared" si="5"/>
        <v>0</v>
      </c>
      <c r="N24" s="128">
        <f t="shared" si="5"/>
        <v>0</v>
      </c>
      <c r="O24" s="128">
        <f t="shared" si="5"/>
        <v>0</v>
      </c>
      <c r="P24" s="128">
        <f t="shared" si="5"/>
        <v>0</v>
      </c>
      <c r="Q24" s="128">
        <f t="shared" si="5"/>
        <v>0</v>
      </c>
      <c r="R24" s="128">
        <f t="shared" si="5"/>
        <v>0</v>
      </c>
      <c r="S24" s="128">
        <f t="shared" si="5"/>
        <v>0</v>
      </c>
      <c r="T24" s="128">
        <f t="shared" si="5"/>
        <v>0</v>
      </c>
      <c r="U24" s="128">
        <f t="shared" si="5"/>
        <v>0</v>
      </c>
      <c r="V24" s="128">
        <f t="shared" si="5"/>
        <v>0</v>
      </c>
      <c r="W24"/>
      <c r="X24"/>
      <c r="Y24"/>
      <c r="Z24"/>
      <c r="AA24"/>
      <c r="AB24"/>
      <c r="AC24"/>
      <c r="AD24"/>
      <c r="AE24"/>
      <c r="AF24"/>
      <c r="AG24"/>
      <c r="AH24"/>
      <c r="AI24"/>
      <c r="AJ24"/>
      <c r="AK24"/>
      <c r="AL24"/>
      <c r="AM24"/>
    </row>
    <row r="25" spans="1:39" s="121" customFormat="1" hidden="1">
      <c r="A25" s="127">
        <v>5</v>
      </c>
      <c r="B25" s="128"/>
      <c r="C25" s="128"/>
      <c r="D25" s="128">
        <f t="shared" ref="D25:V25" si="6">(COUNTA(D7)*$C7)</f>
        <v>0</v>
      </c>
      <c r="E25" s="128">
        <f t="shared" si="6"/>
        <v>0</v>
      </c>
      <c r="F25" s="128">
        <f t="shared" si="6"/>
        <v>0</v>
      </c>
      <c r="G25" s="128">
        <f t="shared" si="6"/>
        <v>0</v>
      </c>
      <c r="H25" s="128">
        <f t="shared" si="6"/>
        <v>0</v>
      </c>
      <c r="I25" s="128">
        <f t="shared" si="6"/>
        <v>0</v>
      </c>
      <c r="J25" s="128">
        <f t="shared" si="6"/>
        <v>0</v>
      </c>
      <c r="K25" s="128">
        <f t="shared" si="6"/>
        <v>0</v>
      </c>
      <c r="L25" s="128">
        <f t="shared" si="6"/>
        <v>0</v>
      </c>
      <c r="M25" s="128">
        <f t="shared" si="6"/>
        <v>0</v>
      </c>
      <c r="N25" s="128">
        <f t="shared" si="6"/>
        <v>0</v>
      </c>
      <c r="O25" s="128">
        <f t="shared" si="6"/>
        <v>0</v>
      </c>
      <c r="P25" s="128">
        <f t="shared" si="6"/>
        <v>0</v>
      </c>
      <c r="Q25" s="128">
        <f t="shared" si="6"/>
        <v>0</v>
      </c>
      <c r="R25" s="128">
        <f t="shared" si="6"/>
        <v>0</v>
      </c>
      <c r="S25" s="128">
        <f t="shared" si="6"/>
        <v>0</v>
      </c>
      <c r="T25" s="128">
        <f t="shared" si="6"/>
        <v>0</v>
      </c>
      <c r="U25" s="128">
        <f t="shared" si="6"/>
        <v>0</v>
      </c>
      <c r="V25" s="128">
        <f t="shared" si="6"/>
        <v>0</v>
      </c>
      <c r="W25"/>
      <c r="X25"/>
      <c r="Y25"/>
      <c r="Z25"/>
      <c r="AA25"/>
      <c r="AB25"/>
      <c r="AC25"/>
      <c r="AD25"/>
      <c r="AE25"/>
      <c r="AF25"/>
      <c r="AG25"/>
      <c r="AH25"/>
      <c r="AI25"/>
      <c r="AJ25"/>
      <c r="AK25"/>
      <c r="AL25"/>
      <c r="AM25"/>
    </row>
    <row r="26" spans="1:39" s="121" customFormat="1" hidden="1">
      <c r="A26" s="127">
        <v>6</v>
      </c>
      <c r="B26" s="128"/>
      <c r="C26" s="128"/>
      <c r="D26" s="128">
        <f t="shared" ref="D26:V26" si="7">(COUNTA(D8)*$C8)</f>
        <v>0</v>
      </c>
      <c r="E26" s="128">
        <f t="shared" si="7"/>
        <v>0</v>
      </c>
      <c r="F26" s="128">
        <f t="shared" si="7"/>
        <v>0</v>
      </c>
      <c r="G26" s="128">
        <f t="shared" si="7"/>
        <v>0</v>
      </c>
      <c r="H26" s="128">
        <f t="shared" si="7"/>
        <v>0</v>
      </c>
      <c r="I26" s="128">
        <f t="shared" si="7"/>
        <v>0</v>
      </c>
      <c r="J26" s="128">
        <f t="shared" si="7"/>
        <v>0</v>
      </c>
      <c r="K26" s="128">
        <f t="shared" si="7"/>
        <v>0</v>
      </c>
      <c r="L26" s="128">
        <f t="shared" si="7"/>
        <v>0</v>
      </c>
      <c r="M26" s="128">
        <f t="shared" si="7"/>
        <v>0</v>
      </c>
      <c r="N26" s="128">
        <f t="shared" si="7"/>
        <v>0</v>
      </c>
      <c r="O26" s="128">
        <f t="shared" si="7"/>
        <v>0</v>
      </c>
      <c r="P26" s="128">
        <f t="shared" si="7"/>
        <v>0</v>
      </c>
      <c r="Q26" s="128">
        <f t="shared" si="7"/>
        <v>0</v>
      </c>
      <c r="R26" s="128">
        <f t="shared" si="7"/>
        <v>0</v>
      </c>
      <c r="S26" s="128">
        <f t="shared" si="7"/>
        <v>0</v>
      </c>
      <c r="T26" s="128">
        <f t="shared" si="7"/>
        <v>0</v>
      </c>
      <c r="U26" s="128">
        <f t="shared" si="7"/>
        <v>0</v>
      </c>
      <c r="V26" s="128">
        <f t="shared" si="7"/>
        <v>0</v>
      </c>
      <c r="W26"/>
      <c r="X26"/>
      <c r="Y26"/>
      <c r="Z26"/>
      <c r="AA26"/>
      <c r="AB26"/>
      <c r="AC26"/>
      <c r="AD26"/>
      <c r="AE26"/>
      <c r="AF26"/>
      <c r="AG26"/>
      <c r="AH26"/>
      <c r="AI26"/>
      <c r="AJ26"/>
      <c r="AK26"/>
      <c r="AL26"/>
      <c r="AM26"/>
    </row>
    <row r="27" spans="1:39" s="121" customFormat="1" hidden="1">
      <c r="A27" s="127">
        <v>7</v>
      </c>
      <c r="B27" s="128"/>
      <c r="C27" s="128"/>
      <c r="D27" s="128">
        <f t="shared" ref="D27:V27" si="8">(COUNTA(D9)*$C9)</f>
        <v>0</v>
      </c>
      <c r="E27" s="128">
        <f t="shared" si="8"/>
        <v>0</v>
      </c>
      <c r="F27" s="128">
        <f t="shared" si="8"/>
        <v>0</v>
      </c>
      <c r="G27" s="128">
        <f t="shared" si="8"/>
        <v>0</v>
      </c>
      <c r="H27" s="128">
        <f t="shared" si="8"/>
        <v>0</v>
      </c>
      <c r="I27" s="128">
        <f t="shared" si="8"/>
        <v>0</v>
      </c>
      <c r="J27" s="128">
        <f t="shared" si="8"/>
        <v>0</v>
      </c>
      <c r="K27" s="128">
        <f t="shared" si="8"/>
        <v>0</v>
      </c>
      <c r="L27" s="128">
        <f t="shared" si="8"/>
        <v>0</v>
      </c>
      <c r="M27" s="128">
        <f t="shared" si="8"/>
        <v>0</v>
      </c>
      <c r="N27" s="128">
        <f t="shared" si="8"/>
        <v>0</v>
      </c>
      <c r="O27" s="128">
        <f t="shared" si="8"/>
        <v>0</v>
      </c>
      <c r="P27" s="128">
        <f t="shared" si="8"/>
        <v>0</v>
      </c>
      <c r="Q27" s="128">
        <f t="shared" si="8"/>
        <v>0</v>
      </c>
      <c r="R27" s="128">
        <f t="shared" si="8"/>
        <v>0</v>
      </c>
      <c r="S27" s="128">
        <f t="shared" si="8"/>
        <v>0</v>
      </c>
      <c r="T27" s="128">
        <f t="shared" si="8"/>
        <v>0</v>
      </c>
      <c r="U27" s="128">
        <f t="shared" si="8"/>
        <v>0</v>
      </c>
      <c r="V27" s="128">
        <f t="shared" si="8"/>
        <v>0</v>
      </c>
      <c r="W27"/>
      <c r="X27"/>
      <c r="Y27"/>
      <c r="Z27"/>
      <c r="AA27"/>
      <c r="AB27"/>
      <c r="AC27"/>
      <c r="AD27"/>
      <c r="AE27"/>
      <c r="AF27"/>
      <c r="AG27"/>
      <c r="AH27"/>
      <c r="AI27"/>
      <c r="AJ27"/>
      <c r="AK27"/>
      <c r="AL27"/>
      <c r="AM27"/>
    </row>
    <row r="28" spans="1:39" s="121" customFormat="1" hidden="1">
      <c r="A28" s="127">
        <v>8</v>
      </c>
      <c r="B28" s="128"/>
      <c r="C28" s="128"/>
      <c r="D28" s="128">
        <f t="shared" ref="D28:V28" si="9">(COUNTA(D10)*$C10)</f>
        <v>0</v>
      </c>
      <c r="E28" s="128">
        <f t="shared" si="9"/>
        <v>0</v>
      </c>
      <c r="F28" s="128">
        <f t="shared" si="9"/>
        <v>0</v>
      </c>
      <c r="G28" s="128">
        <f t="shared" si="9"/>
        <v>0</v>
      </c>
      <c r="H28" s="128">
        <f t="shared" si="9"/>
        <v>0</v>
      </c>
      <c r="I28" s="128">
        <f t="shared" si="9"/>
        <v>0</v>
      </c>
      <c r="J28" s="128">
        <f t="shared" si="9"/>
        <v>0</v>
      </c>
      <c r="K28" s="128">
        <f t="shared" si="9"/>
        <v>0</v>
      </c>
      <c r="L28" s="128">
        <f t="shared" si="9"/>
        <v>0</v>
      </c>
      <c r="M28" s="128">
        <f t="shared" si="9"/>
        <v>0</v>
      </c>
      <c r="N28" s="128">
        <f t="shared" si="9"/>
        <v>0</v>
      </c>
      <c r="O28" s="128">
        <f t="shared" si="9"/>
        <v>0</v>
      </c>
      <c r="P28" s="128">
        <f t="shared" si="9"/>
        <v>0</v>
      </c>
      <c r="Q28" s="128">
        <f t="shared" si="9"/>
        <v>0</v>
      </c>
      <c r="R28" s="128">
        <f t="shared" si="9"/>
        <v>0</v>
      </c>
      <c r="S28" s="128">
        <f t="shared" si="9"/>
        <v>0</v>
      </c>
      <c r="T28" s="128">
        <f t="shared" si="9"/>
        <v>0</v>
      </c>
      <c r="U28" s="128">
        <f t="shared" si="9"/>
        <v>0</v>
      </c>
      <c r="V28" s="128">
        <f t="shared" si="9"/>
        <v>0</v>
      </c>
      <c r="W28"/>
      <c r="X28"/>
      <c r="Y28"/>
      <c r="Z28"/>
      <c r="AA28"/>
      <c r="AB28"/>
      <c r="AC28"/>
      <c r="AD28"/>
      <c r="AE28"/>
      <c r="AF28"/>
      <c r="AG28"/>
      <c r="AH28"/>
      <c r="AI28"/>
      <c r="AJ28"/>
      <c r="AK28"/>
      <c r="AL28"/>
      <c r="AM28"/>
    </row>
    <row r="29" spans="1:39" s="121" customFormat="1" hidden="1">
      <c r="A29" s="127">
        <v>9</v>
      </c>
      <c r="B29" s="128"/>
      <c r="C29" s="128"/>
      <c r="D29" s="128">
        <f t="shared" ref="D29:V29" si="10">(COUNTA(D11)*$C11)</f>
        <v>0</v>
      </c>
      <c r="E29" s="128">
        <f t="shared" si="10"/>
        <v>0</v>
      </c>
      <c r="F29" s="128">
        <f t="shared" si="10"/>
        <v>0</v>
      </c>
      <c r="G29" s="128">
        <f t="shared" si="10"/>
        <v>0</v>
      </c>
      <c r="H29" s="128">
        <f t="shared" si="10"/>
        <v>0</v>
      </c>
      <c r="I29" s="128">
        <f t="shared" si="10"/>
        <v>0</v>
      </c>
      <c r="J29" s="128">
        <f t="shared" si="10"/>
        <v>0</v>
      </c>
      <c r="K29" s="128">
        <f t="shared" si="10"/>
        <v>0</v>
      </c>
      <c r="L29" s="128">
        <f t="shared" si="10"/>
        <v>0</v>
      </c>
      <c r="M29" s="128">
        <f t="shared" si="10"/>
        <v>0</v>
      </c>
      <c r="N29" s="128">
        <f t="shared" si="10"/>
        <v>0</v>
      </c>
      <c r="O29" s="128">
        <f t="shared" si="10"/>
        <v>0</v>
      </c>
      <c r="P29" s="128">
        <f t="shared" si="10"/>
        <v>0</v>
      </c>
      <c r="Q29" s="128">
        <f t="shared" si="10"/>
        <v>0</v>
      </c>
      <c r="R29" s="128">
        <f t="shared" si="10"/>
        <v>0</v>
      </c>
      <c r="S29" s="128">
        <f t="shared" si="10"/>
        <v>0</v>
      </c>
      <c r="T29" s="128">
        <f t="shared" si="10"/>
        <v>0</v>
      </c>
      <c r="U29" s="128">
        <f t="shared" si="10"/>
        <v>0</v>
      </c>
      <c r="V29" s="128">
        <f t="shared" si="10"/>
        <v>0</v>
      </c>
      <c r="W29"/>
      <c r="X29"/>
      <c r="Y29"/>
      <c r="Z29"/>
      <c r="AA29"/>
      <c r="AB29"/>
      <c r="AC29"/>
      <c r="AD29"/>
      <c r="AE29"/>
      <c r="AF29"/>
      <c r="AG29"/>
      <c r="AH29"/>
      <c r="AI29"/>
      <c r="AJ29"/>
      <c r="AK29"/>
      <c r="AL29"/>
      <c r="AM29"/>
    </row>
    <row r="30" spans="1:39" s="121" customFormat="1" hidden="1">
      <c r="A30" s="127">
        <v>10</v>
      </c>
      <c r="B30" s="128"/>
      <c r="C30" s="128"/>
      <c r="D30" s="128">
        <f t="shared" ref="D30:V30" si="11">(COUNTA(D12)*$C12)</f>
        <v>0</v>
      </c>
      <c r="E30" s="128">
        <f t="shared" si="11"/>
        <v>0</v>
      </c>
      <c r="F30" s="128">
        <f t="shared" si="11"/>
        <v>0</v>
      </c>
      <c r="G30" s="128">
        <f t="shared" si="11"/>
        <v>0</v>
      </c>
      <c r="H30" s="128">
        <f t="shared" si="11"/>
        <v>0</v>
      </c>
      <c r="I30" s="128">
        <f t="shared" si="11"/>
        <v>0</v>
      </c>
      <c r="J30" s="128">
        <f t="shared" si="11"/>
        <v>0</v>
      </c>
      <c r="K30" s="128">
        <f t="shared" si="11"/>
        <v>0</v>
      </c>
      <c r="L30" s="128">
        <f t="shared" si="11"/>
        <v>0</v>
      </c>
      <c r="M30" s="128">
        <f t="shared" si="11"/>
        <v>0</v>
      </c>
      <c r="N30" s="128">
        <f t="shared" si="11"/>
        <v>0</v>
      </c>
      <c r="O30" s="128">
        <f t="shared" si="11"/>
        <v>0</v>
      </c>
      <c r="P30" s="128">
        <f t="shared" si="11"/>
        <v>0</v>
      </c>
      <c r="Q30" s="128">
        <f t="shared" si="11"/>
        <v>0</v>
      </c>
      <c r="R30" s="128">
        <f t="shared" si="11"/>
        <v>0</v>
      </c>
      <c r="S30" s="128">
        <f t="shared" si="11"/>
        <v>0</v>
      </c>
      <c r="T30" s="128">
        <f t="shared" si="11"/>
        <v>0</v>
      </c>
      <c r="U30" s="128">
        <f t="shared" si="11"/>
        <v>0</v>
      </c>
      <c r="V30" s="128">
        <f t="shared" si="11"/>
        <v>0</v>
      </c>
      <c r="W30"/>
      <c r="X30"/>
      <c r="Y30"/>
      <c r="Z30"/>
      <c r="AA30"/>
      <c r="AB30"/>
      <c r="AC30"/>
      <c r="AD30"/>
      <c r="AE30"/>
      <c r="AF30"/>
      <c r="AG30"/>
      <c r="AH30"/>
      <c r="AI30"/>
      <c r="AJ30"/>
      <c r="AK30"/>
      <c r="AL30"/>
      <c r="AM30"/>
    </row>
    <row r="31" spans="1:39" s="121" customFormat="1" hidden="1">
      <c r="A31" s="127">
        <v>11</v>
      </c>
      <c r="B31" s="128"/>
      <c r="C31" s="128"/>
      <c r="D31" s="128">
        <f t="shared" ref="D31:V31" si="12">(COUNTA(D13)*$C13)</f>
        <v>0</v>
      </c>
      <c r="E31" s="128">
        <f t="shared" si="12"/>
        <v>0</v>
      </c>
      <c r="F31" s="128">
        <f t="shared" si="12"/>
        <v>0</v>
      </c>
      <c r="G31" s="128">
        <f t="shared" si="12"/>
        <v>0</v>
      </c>
      <c r="H31" s="128">
        <f t="shared" si="12"/>
        <v>0</v>
      </c>
      <c r="I31" s="128">
        <f t="shared" si="12"/>
        <v>0</v>
      </c>
      <c r="J31" s="128">
        <f t="shared" si="12"/>
        <v>0</v>
      </c>
      <c r="K31" s="128">
        <f t="shared" si="12"/>
        <v>0</v>
      </c>
      <c r="L31" s="128">
        <f t="shared" si="12"/>
        <v>0</v>
      </c>
      <c r="M31" s="128">
        <f t="shared" si="12"/>
        <v>0</v>
      </c>
      <c r="N31" s="128">
        <f t="shared" si="12"/>
        <v>0</v>
      </c>
      <c r="O31" s="128">
        <f t="shared" si="12"/>
        <v>0</v>
      </c>
      <c r="P31" s="128">
        <f t="shared" si="12"/>
        <v>0</v>
      </c>
      <c r="Q31" s="128">
        <f t="shared" si="12"/>
        <v>0</v>
      </c>
      <c r="R31" s="128">
        <f t="shared" si="12"/>
        <v>0</v>
      </c>
      <c r="S31" s="128">
        <f t="shared" si="12"/>
        <v>0</v>
      </c>
      <c r="T31" s="128">
        <f t="shared" si="12"/>
        <v>0</v>
      </c>
      <c r="U31" s="128">
        <f t="shared" si="12"/>
        <v>0</v>
      </c>
      <c r="V31" s="128">
        <f t="shared" si="12"/>
        <v>0</v>
      </c>
      <c r="W31"/>
      <c r="X31"/>
      <c r="Y31"/>
      <c r="Z31"/>
      <c r="AA31"/>
      <c r="AB31"/>
      <c r="AC31"/>
      <c r="AD31"/>
      <c r="AE31"/>
      <c r="AF31"/>
      <c r="AG31"/>
      <c r="AH31"/>
      <c r="AI31"/>
      <c r="AJ31"/>
      <c r="AK31"/>
      <c r="AL31"/>
      <c r="AM31"/>
    </row>
    <row r="32" spans="1:39" s="121" customFormat="1" hidden="1">
      <c r="A32" s="127">
        <v>12</v>
      </c>
      <c r="B32" s="128"/>
      <c r="C32" s="128"/>
      <c r="D32" s="128">
        <f t="shared" ref="D32:V32" si="13">(COUNTA(D14)*$C14)</f>
        <v>0</v>
      </c>
      <c r="E32" s="128">
        <f t="shared" si="13"/>
        <v>0</v>
      </c>
      <c r="F32" s="128">
        <f t="shared" si="13"/>
        <v>0</v>
      </c>
      <c r="G32" s="128">
        <f t="shared" si="13"/>
        <v>0</v>
      </c>
      <c r="H32" s="128">
        <f t="shared" si="13"/>
        <v>0</v>
      </c>
      <c r="I32" s="128">
        <f t="shared" si="13"/>
        <v>0</v>
      </c>
      <c r="J32" s="128">
        <f t="shared" si="13"/>
        <v>0</v>
      </c>
      <c r="K32" s="128">
        <f t="shared" si="13"/>
        <v>0</v>
      </c>
      <c r="L32" s="128">
        <f t="shared" si="13"/>
        <v>0</v>
      </c>
      <c r="M32" s="128">
        <f t="shared" si="13"/>
        <v>0</v>
      </c>
      <c r="N32" s="128">
        <f t="shared" si="13"/>
        <v>0</v>
      </c>
      <c r="O32" s="128">
        <f t="shared" si="13"/>
        <v>0</v>
      </c>
      <c r="P32" s="128">
        <f t="shared" si="13"/>
        <v>0</v>
      </c>
      <c r="Q32" s="128">
        <f t="shared" si="13"/>
        <v>0</v>
      </c>
      <c r="R32" s="128">
        <f t="shared" si="13"/>
        <v>0</v>
      </c>
      <c r="S32" s="128">
        <f t="shared" si="13"/>
        <v>0</v>
      </c>
      <c r="T32" s="128">
        <f t="shared" si="13"/>
        <v>0</v>
      </c>
      <c r="U32" s="128">
        <f t="shared" si="13"/>
        <v>0</v>
      </c>
      <c r="V32" s="128">
        <f t="shared" si="13"/>
        <v>0</v>
      </c>
      <c r="W32"/>
      <c r="X32"/>
      <c r="Y32"/>
      <c r="Z32"/>
      <c r="AA32"/>
      <c r="AB32"/>
      <c r="AC32"/>
      <c r="AD32"/>
      <c r="AE32"/>
      <c r="AF32"/>
      <c r="AG32"/>
      <c r="AH32"/>
      <c r="AI32"/>
      <c r="AJ32"/>
      <c r="AK32"/>
      <c r="AL32"/>
      <c r="AM32"/>
    </row>
    <row r="33" spans="1:39" s="121" customFormat="1" hidden="1">
      <c r="A33" s="127">
        <v>13</v>
      </c>
      <c r="B33" s="128"/>
      <c r="C33" s="128"/>
      <c r="D33" s="128">
        <f t="shared" ref="D33:V33" si="14">(COUNTA(D15)*$C15)</f>
        <v>0</v>
      </c>
      <c r="E33" s="128">
        <f t="shared" si="14"/>
        <v>0</v>
      </c>
      <c r="F33" s="128">
        <f t="shared" si="14"/>
        <v>0</v>
      </c>
      <c r="G33" s="128">
        <f t="shared" si="14"/>
        <v>0</v>
      </c>
      <c r="H33" s="128">
        <f t="shared" si="14"/>
        <v>0</v>
      </c>
      <c r="I33" s="128">
        <f t="shared" si="14"/>
        <v>0</v>
      </c>
      <c r="J33" s="128">
        <f t="shared" si="14"/>
        <v>0</v>
      </c>
      <c r="K33" s="128">
        <f t="shared" si="14"/>
        <v>0</v>
      </c>
      <c r="L33" s="128">
        <f t="shared" si="14"/>
        <v>0</v>
      </c>
      <c r="M33" s="128">
        <f t="shared" si="14"/>
        <v>0</v>
      </c>
      <c r="N33" s="128">
        <f t="shared" si="14"/>
        <v>0</v>
      </c>
      <c r="O33" s="128">
        <f t="shared" si="14"/>
        <v>0</v>
      </c>
      <c r="P33" s="128">
        <f t="shared" si="14"/>
        <v>0</v>
      </c>
      <c r="Q33" s="128">
        <f t="shared" si="14"/>
        <v>0</v>
      </c>
      <c r="R33" s="128">
        <f t="shared" si="14"/>
        <v>0</v>
      </c>
      <c r="S33" s="128">
        <f t="shared" si="14"/>
        <v>0</v>
      </c>
      <c r="T33" s="128">
        <f t="shared" si="14"/>
        <v>0</v>
      </c>
      <c r="U33" s="128">
        <f t="shared" si="14"/>
        <v>0</v>
      </c>
      <c r="V33" s="128">
        <f t="shared" si="14"/>
        <v>0</v>
      </c>
      <c r="W33"/>
      <c r="X33"/>
      <c r="Y33"/>
      <c r="Z33"/>
      <c r="AA33"/>
      <c r="AB33"/>
      <c r="AC33"/>
      <c r="AD33"/>
      <c r="AE33"/>
      <c r="AF33"/>
      <c r="AG33"/>
      <c r="AH33"/>
      <c r="AI33"/>
      <c r="AJ33"/>
      <c r="AK33"/>
      <c r="AL33"/>
      <c r="AM33"/>
    </row>
    <row r="34" spans="1:39" s="121" customFormat="1" hidden="1">
      <c r="A34" s="127">
        <v>14</v>
      </c>
      <c r="B34" s="128"/>
      <c r="C34" s="128"/>
      <c r="D34" s="128">
        <f t="shared" ref="D34:V34" si="15">(COUNTA(D16)*$C16)</f>
        <v>0</v>
      </c>
      <c r="E34" s="128">
        <f t="shared" si="15"/>
        <v>0</v>
      </c>
      <c r="F34" s="128">
        <f t="shared" si="15"/>
        <v>0</v>
      </c>
      <c r="G34" s="128">
        <f t="shared" si="15"/>
        <v>0</v>
      </c>
      <c r="H34" s="128">
        <f t="shared" si="15"/>
        <v>0</v>
      </c>
      <c r="I34" s="128">
        <f t="shared" si="15"/>
        <v>0</v>
      </c>
      <c r="J34" s="128">
        <f t="shared" si="15"/>
        <v>0</v>
      </c>
      <c r="K34" s="128">
        <f t="shared" si="15"/>
        <v>0</v>
      </c>
      <c r="L34" s="128">
        <f t="shared" si="15"/>
        <v>0</v>
      </c>
      <c r="M34" s="128">
        <f t="shared" si="15"/>
        <v>0</v>
      </c>
      <c r="N34" s="128">
        <f t="shared" si="15"/>
        <v>0</v>
      </c>
      <c r="O34" s="128">
        <f t="shared" si="15"/>
        <v>0</v>
      </c>
      <c r="P34" s="128">
        <f t="shared" si="15"/>
        <v>0</v>
      </c>
      <c r="Q34" s="128">
        <f t="shared" si="15"/>
        <v>0</v>
      </c>
      <c r="R34" s="128">
        <f t="shared" si="15"/>
        <v>0</v>
      </c>
      <c r="S34" s="128">
        <f t="shared" si="15"/>
        <v>0</v>
      </c>
      <c r="T34" s="128">
        <f t="shared" si="15"/>
        <v>0</v>
      </c>
      <c r="U34" s="128">
        <f t="shared" si="15"/>
        <v>0</v>
      </c>
      <c r="V34" s="128">
        <f t="shared" si="15"/>
        <v>0</v>
      </c>
      <c r="W34"/>
      <c r="X34"/>
      <c r="Y34"/>
      <c r="Z34"/>
      <c r="AA34"/>
      <c r="AB34"/>
      <c r="AC34"/>
      <c r="AD34"/>
      <c r="AE34"/>
      <c r="AF34"/>
      <c r="AG34"/>
      <c r="AH34"/>
      <c r="AI34"/>
      <c r="AJ34"/>
      <c r="AK34"/>
      <c r="AL34"/>
      <c r="AM34"/>
    </row>
    <row r="35" spans="1:39" s="121" customFormat="1" hidden="1">
      <c r="A35" s="127">
        <v>15</v>
      </c>
      <c r="B35" s="128"/>
      <c r="C35" s="128"/>
      <c r="D35" s="128">
        <f t="shared" ref="D35:V35" si="16">(COUNTA(D17)*$C17)</f>
        <v>0</v>
      </c>
      <c r="E35" s="128">
        <f t="shared" si="16"/>
        <v>0</v>
      </c>
      <c r="F35" s="128">
        <f t="shared" si="16"/>
        <v>0</v>
      </c>
      <c r="G35" s="128">
        <f t="shared" si="16"/>
        <v>0</v>
      </c>
      <c r="H35" s="128">
        <f t="shared" si="16"/>
        <v>0</v>
      </c>
      <c r="I35" s="128">
        <f t="shared" si="16"/>
        <v>0</v>
      </c>
      <c r="J35" s="128">
        <f t="shared" si="16"/>
        <v>0</v>
      </c>
      <c r="K35" s="128">
        <f t="shared" si="16"/>
        <v>0</v>
      </c>
      <c r="L35" s="128">
        <f t="shared" si="16"/>
        <v>0</v>
      </c>
      <c r="M35" s="128">
        <f t="shared" si="16"/>
        <v>0</v>
      </c>
      <c r="N35" s="128">
        <f t="shared" si="16"/>
        <v>0</v>
      </c>
      <c r="O35" s="128">
        <f t="shared" si="16"/>
        <v>0</v>
      </c>
      <c r="P35" s="128">
        <f t="shared" si="16"/>
        <v>0</v>
      </c>
      <c r="Q35" s="128">
        <f t="shared" si="16"/>
        <v>0</v>
      </c>
      <c r="R35" s="128">
        <f t="shared" si="16"/>
        <v>0</v>
      </c>
      <c r="S35" s="128">
        <f t="shared" si="16"/>
        <v>0</v>
      </c>
      <c r="T35" s="128">
        <f t="shared" si="16"/>
        <v>0</v>
      </c>
      <c r="U35" s="128">
        <f t="shared" si="16"/>
        <v>0</v>
      </c>
      <c r="V35" s="128">
        <f t="shared" si="16"/>
        <v>0</v>
      </c>
      <c r="W35"/>
      <c r="X35"/>
      <c r="Y35"/>
      <c r="Z35"/>
      <c r="AA35"/>
      <c r="AB35"/>
      <c r="AC35"/>
      <c r="AD35"/>
      <c r="AE35"/>
      <c r="AF35"/>
      <c r="AG35"/>
      <c r="AH35"/>
      <c r="AI35"/>
      <c r="AJ35"/>
      <c r="AK35"/>
      <c r="AL35"/>
      <c r="AM35"/>
    </row>
    <row r="36" spans="1:39" s="121" customFormat="1">
      <c r="B36" s="122"/>
      <c r="C36" s="122"/>
      <c r="D36" s="122"/>
      <c r="E36" s="122"/>
      <c r="F36" s="122"/>
      <c r="G36" s="122"/>
      <c r="H36" s="122"/>
      <c r="I36" s="122"/>
      <c r="J36" s="122"/>
      <c r="K36" s="122"/>
      <c r="L36" s="122"/>
      <c r="M36" s="122"/>
      <c r="N36" s="122"/>
      <c r="O36" s="122"/>
      <c r="P36" s="122"/>
      <c r="Q36" s="122"/>
      <c r="R36" s="122"/>
      <c r="S36" s="122"/>
      <c r="T36" s="122"/>
      <c r="U36" s="122"/>
      <c r="V36" s="122"/>
      <c r="W36"/>
      <c r="X36"/>
      <c r="Y36"/>
      <c r="Z36"/>
      <c r="AA36"/>
      <c r="AB36"/>
      <c r="AC36"/>
      <c r="AD36"/>
      <c r="AE36"/>
      <c r="AF36"/>
      <c r="AG36"/>
      <c r="AH36"/>
      <c r="AI36"/>
      <c r="AJ36"/>
      <c r="AK36"/>
      <c r="AL36"/>
      <c r="AM36"/>
    </row>
  </sheetData>
  <mergeCells count="5">
    <mergeCell ref="A1:V1"/>
    <mergeCell ref="B18:C18"/>
    <mergeCell ref="B19:C19"/>
    <mergeCell ref="B20:C20"/>
    <mergeCell ref="D20:V20"/>
  </mergeCells>
  <phoneticPr fontId="5"/>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494B9-4A25-4682-8951-397BDE1B3D2B}">
  <sheetPr>
    <tabColor rgb="FF47FFFF"/>
  </sheetPr>
  <dimension ref="A1:Q44"/>
  <sheetViews>
    <sheetView showGridLines="0" zoomScaleNormal="100" zoomScaleSheetLayoutView="80" workbookViewId="0">
      <selection activeCell="G19" sqref="G19"/>
    </sheetView>
  </sheetViews>
  <sheetFormatPr defaultColWidth="9" defaultRowHeight="13.2"/>
  <cols>
    <col min="1" max="1" width="4.44140625" style="1" customWidth="1"/>
    <col min="2" max="2" width="23.109375" style="1" customWidth="1"/>
    <col min="3" max="3" width="5.33203125" style="1" customWidth="1"/>
    <col min="4" max="4" width="4" style="1" customWidth="1"/>
    <col min="5" max="5" width="17.109375" style="1" customWidth="1"/>
    <col min="6" max="6" width="4" style="1" customWidth="1"/>
    <col min="7" max="7" width="17.109375" style="1" customWidth="1"/>
    <col min="8" max="8" width="4" style="1" customWidth="1"/>
    <col min="9" max="9" width="17.109375" style="1" customWidth="1"/>
    <col min="10" max="12" width="9.5546875" style="1" hidden="1" customWidth="1"/>
    <col min="13" max="13" width="5.21875" style="1" hidden="1" customWidth="1"/>
    <col min="14" max="14" width="10.21875" style="1" bestFit="1" customWidth="1"/>
    <col min="15" max="15" width="2.77734375" style="3" customWidth="1"/>
    <col min="16" max="16" width="2.88671875" style="3" customWidth="1"/>
    <col min="17" max="17" width="82" style="23" customWidth="1"/>
    <col min="18" max="18" width="9" style="1"/>
    <col min="19" max="19" width="2.6640625" style="1" customWidth="1"/>
    <col min="20" max="20" width="6.44140625" style="1" customWidth="1"/>
    <col min="21" max="21" width="5.44140625" style="1" customWidth="1"/>
    <col min="22" max="22" width="6.44140625" style="1" customWidth="1"/>
    <col min="23" max="24" width="2.6640625" style="1" customWidth="1"/>
    <col min="25" max="16384" width="9" style="1"/>
  </cols>
  <sheetData>
    <row r="1" spans="1:17" ht="13.2" customHeight="1">
      <c r="A1" s="198" t="s">
        <v>99</v>
      </c>
      <c r="B1" s="198"/>
      <c r="D1" s="2"/>
      <c r="E1" s="2"/>
      <c r="F1" s="2"/>
      <c r="G1" s="2"/>
      <c r="H1" s="2"/>
      <c r="I1" s="107">
        <f>算定内訳書!L1</f>
        <v>0</v>
      </c>
      <c r="J1" s="106"/>
      <c r="K1" s="106"/>
      <c r="L1" s="106"/>
      <c r="M1" s="106"/>
      <c r="N1" s="106" t="s">
        <v>260</v>
      </c>
    </row>
    <row r="2" spans="1:17" s="4" customFormat="1" ht="16.2">
      <c r="A2" s="202" t="s">
        <v>98</v>
      </c>
      <c r="B2" s="202"/>
      <c r="C2" s="202"/>
      <c r="D2" s="202"/>
      <c r="E2" s="202"/>
      <c r="F2" s="202"/>
      <c r="G2" s="202"/>
      <c r="H2" s="202"/>
      <c r="I2" s="202"/>
      <c r="J2" s="202"/>
      <c r="K2" s="202"/>
      <c r="L2" s="202"/>
      <c r="M2" s="202"/>
      <c r="N2" s="202"/>
      <c r="O2" s="3"/>
      <c r="P2" s="3"/>
      <c r="Q2" s="27"/>
    </row>
    <row r="3" spans="1:17" ht="13.8" customHeight="1">
      <c r="A3" s="5"/>
    </row>
    <row r="4" spans="1:17" ht="25.95" customHeight="1">
      <c r="A4" s="5"/>
      <c r="B4" s="24" t="s">
        <v>96</v>
      </c>
      <c r="C4" s="203">
        <f>算定内訳書!C6</f>
        <v>0</v>
      </c>
      <c r="D4" s="204"/>
      <c r="E4" s="204"/>
      <c r="F4" s="204"/>
      <c r="G4" s="204"/>
      <c r="H4" s="204"/>
      <c r="I4" s="204"/>
    </row>
    <row r="5" spans="1:17" ht="5.25" customHeight="1">
      <c r="B5" s="7"/>
      <c r="C5" s="8"/>
      <c r="D5" s="8"/>
      <c r="E5" s="8"/>
      <c r="F5" s="8"/>
      <c r="G5" s="8"/>
      <c r="H5" s="8"/>
      <c r="I5" s="8"/>
      <c r="J5" s="2"/>
      <c r="K5" s="2"/>
      <c r="L5" s="2"/>
      <c r="M5" s="2"/>
      <c r="N5" s="6"/>
    </row>
    <row r="6" spans="1:17" ht="18" customHeight="1">
      <c r="A6" s="205" t="s">
        <v>0</v>
      </c>
      <c r="B6" s="205"/>
      <c r="C6" s="205"/>
      <c r="D6" s="205"/>
      <c r="E6" s="205"/>
      <c r="F6" s="205"/>
      <c r="G6" s="205"/>
      <c r="H6" s="205"/>
      <c r="I6" s="205"/>
      <c r="J6" s="205"/>
      <c r="K6" s="205"/>
      <c r="L6" s="205"/>
      <c r="M6" s="205"/>
      <c r="N6" s="205"/>
    </row>
    <row r="7" spans="1:17" ht="4.8" customHeight="1">
      <c r="A7" s="9"/>
      <c r="B7" s="9"/>
      <c r="C7" s="9"/>
      <c r="D7" s="9"/>
      <c r="E7" s="9"/>
      <c r="F7" s="9"/>
      <c r="G7" s="9"/>
      <c r="H7" s="9"/>
      <c r="I7" s="9"/>
      <c r="J7" s="9"/>
      <c r="K7" s="9"/>
      <c r="L7" s="9"/>
      <c r="M7" s="9"/>
      <c r="N7" s="9"/>
    </row>
    <row r="8" spans="1:17" ht="16.5" customHeight="1">
      <c r="A8" s="278" t="s">
        <v>100</v>
      </c>
      <c r="B8" s="278"/>
      <c r="C8" s="279" t="s">
        <v>1</v>
      </c>
      <c r="D8" s="278" t="s">
        <v>2</v>
      </c>
      <c r="E8" s="278"/>
      <c r="F8" s="278"/>
      <c r="G8" s="278"/>
      <c r="H8" s="278"/>
      <c r="I8" s="278"/>
      <c r="J8" s="280" t="s">
        <v>3</v>
      </c>
      <c r="K8" s="280" t="s">
        <v>4</v>
      </c>
      <c r="L8" s="280" t="s">
        <v>5</v>
      </c>
      <c r="M8" s="278" t="s">
        <v>6</v>
      </c>
      <c r="N8" s="280" t="s">
        <v>7</v>
      </c>
      <c r="P8" s="281" t="s">
        <v>8</v>
      </c>
      <c r="Q8" s="282"/>
    </row>
    <row r="9" spans="1:17" ht="36.75" customHeight="1">
      <c r="A9" s="278"/>
      <c r="B9" s="278"/>
      <c r="C9" s="279"/>
      <c r="D9" s="278" t="s">
        <v>9</v>
      </c>
      <c r="E9" s="278"/>
      <c r="F9" s="278" t="s">
        <v>234</v>
      </c>
      <c r="G9" s="278"/>
      <c r="H9" s="278" t="s">
        <v>238</v>
      </c>
      <c r="I9" s="278"/>
      <c r="J9" s="283"/>
      <c r="K9" s="283"/>
      <c r="L9" s="283"/>
      <c r="M9" s="278"/>
      <c r="N9" s="283"/>
      <c r="P9" s="284"/>
      <c r="Q9" s="285"/>
    </row>
    <row r="10" spans="1:17" ht="26.1" customHeight="1">
      <c r="A10" s="286" t="s">
        <v>12</v>
      </c>
      <c r="B10" s="287" t="s">
        <v>101</v>
      </c>
      <c r="C10" s="286">
        <v>1</v>
      </c>
      <c r="D10" s="25"/>
      <c r="E10" s="288" t="s">
        <v>111</v>
      </c>
      <c r="F10" s="25"/>
      <c r="G10" s="288" t="s">
        <v>112</v>
      </c>
      <c r="H10" s="25"/>
      <c r="I10" s="288" t="s">
        <v>113</v>
      </c>
      <c r="J10" s="286" t="b">
        <v>0</v>
      </c>
      <c r="K10" s="286" t="b">
        <v>0</v>
      </c>
      <c r="L10" s="286" t="b">
        <v>0</v>
      </c>
      <c r="M10" s="286">
        <f>SUM(IF(J10,1,0),IF(K10,2,0),IF(L10,3,0))</f>
        <v>0</v>
      </c>
      <c r="N10" s="286">
        <f>C10*M10</f>
        <v>0</v>
      </c>
      <c r="P10" s="286" t="s">
        <v>12</v>
      </c>
      <c r="Q10" s="101"/>
    </row>
    <row r="11" spans="1:17" ht="26.1" customHeight="1">
      <c r="A11" s="286" t="s">
        <v>17</v>
      </c>
      <c r="B11" s="287" t="s">
        <v>102</v>
      </c>
      <c r="C11" s="286">
        <v>2</v>
      </c>
      <c r="D11" s="25"/>
      <c r="E11" s="288" t="s">
        <v>114</v>
      </c>
      <c r="F11" s="25"/>
      <c r="G11" s="288" t="s">
        <v>115</v>
      </c>
      <c r="H11" s="25"/>
      <c r="I11" s="288" t="s">
        <v>116</v>
      </c>
      <c r="J11" s="286" t="b">
        <v>0</v>
      </c>
      <c r="K11" s="286" t="b">
        <v>0</v>
      </c>
      <c r="L11" s="286" t="b">
        <v>0</v>
      </c>
      <c r="M11" s="286">
        <f t="shared" ref="M11:M12" si="0">SUM(IF(J11,1,0),IF(K11,2,0),IF(L11,3,0))</f>
        <v>0</v>
      </c>
      <c r="N11" s="286">
        <f t="shared" ref="N11:N19" si="1">C11*M11</f>
        <v>0</v>
      </c>
      <c r="P11" s="286" t="s">
        <v>17</v>
      </c>
      <c r="Q11" s="101"/>
    </row>
    <row r="12" spans="1:17" ht="26.1" customHeight="1">
      <c r="A12" s="280" t="s">
        <v>61</v>
      </c>
      <c r="B12" s="289" t="s">
        <v>117</v>
      </c>
      <c r="C12" s="286">
        <v>2</v>
      </c>
      <c r="D12" s="25"/>
      <c r="E12" s="288" t="s">
        <v>52</v>
      </c>
      <c r="F12" s="316"/>
      <c r="G12" s="317" t="s">
        <v>53</v>
      </c>
      <c r="H12" s="25"/>
      <c r="I12" s="288" t="s">
        <v>54</v>
      </c>
      <c r="J12" s="286" t="b">
        <v>0</v>
      </c>
      <c r="K12" s="286" t="b">
        <v>0</v>
      </c>
      <c r="L12" s="286" t="b">
        <v>0</v>
      </c>
      <c r="M12" s="286">
        <f t="shared" si="0"/>
        <v>0</v>
      </c>
      <c r="N12" s="286">
        <f>C12*M12</f>
        <v>0</v>
      </c>
      <c r="P12" s="280" t="s">
        <v>61</v>
      </c>
      <c r="Q12" s="290"/>
    </row>
    <row r="13" spans="1:17" ht="25.5" customHeight="1">
      <c r="A13" s="283"/>
      <c r="B13" s="291"/>
      <c r="C13" s="286">
        <v>3</v>
      </c>
      <c r="D13" s="25"/>
      <c r="E13" s="288" t="s">
        <v>235</v>
      </c>
      <c r="F13" s="25"/>
      <c r="G13" s="288" t="s">
        <v>236</v>
      </c>
      <c r="H13" s="25"/>
      <c r="I13" s="288" t="s">
        <v>237</v>
      </c>
      <c r="J13" s="286" t="b">
        <v>0</v>
      </c>
      <c r="K13" s="286" t="b">
        <v>0</v>
      </c>
      <c r="L13" s="286" t="b">
        <v>0</v>
      </c>
      <c r="M13" s="286">
        <f>SUM(IF(J13,1,0),IF(K13,2,0),IF(L13,3,0))</f>
        <v>0</v>
      </c>
      <c r="N13" s="286">
        <f>C13*M13</f>
        <v>0</v>
      </c>
      <c r="P13" s="283"/>
      <c r="Q13" s="292"/>
    </row>
    <row r="14" spans="1:17" ht="25.95" customHeight="1">
      <c r="A14" s="280" t="s">
        <v>124</v>
      </c>
      <c r="B14" s="289" t="s">
        <v>132</v>
      </c>
      <c r="C14" s="286">
        <v>1</v>
      </c>
      <c r="D14" s="25"/>
      <c r="E14" s="288" t="s">
        <v>133</v>
      </c>
      <c r="F14" s="25"/>
      <c r="G14" s="288" t="s">
        <v>134</v>
      </c>
      <c r="H14" s="25"/>
      <c r="I14" s="288" t="s">
        <v>135</v>
      </c>
      <c r="J14" s="286" t="b">
        <v>0</v>
      </c>
      <c r="K14" s="286" t="b">
        <v>0</v>
      </c>
      <c r="L14" s="286" t="b">
        <v>0</v>
      </c>
      <c r="M14" s="286">
        <f>SUM(IF(J14,1,0),IF(K14,2,0),IF(L14,3,0))</f>
        <v>0</v>
      </c>
      <c r="N14" s="286">
        <f>C14*M14</f>
        <v>0</v>
      </c>
      <c r="P14" s="280" t="s">
        <v>124</v>
      </c>
      <c r="Q14" s="290"/>
    </row>
    <row r="15" spans="1:17" ht="25.5" customHeight="1">
      <c r="A15" s="283"/>
      <c r="B15" s="291"/>
      <c r="C15" s="286">
        <v>3</v>
      </c>
      <c r="D15" s="25"/>
      <c r="E15" s="288" t="s">
        <v>233</v>
      </c>
      <c r="F15" s="25"/>
      <c r="G15" s="288" t="s">
        <v>232</v>
      </c>
      <c r="H15" s="25"/>
      <c r="I15" s="288" t="s">
        <v>231</v>
      </c>
      <c r="J15" s="286" t="b">
        <v>0</v>
      </c>
      <c r="K15" s="286" t="b">
        <v>0</v>
      </c>
      <c r="L15" s="286" t="b">
        <v>0</v>
      </c>
      <c r="M15" s="286">
        <f>SUM(IF(J15,1,0),IF(K15,2,0),IF(L15,3,0))</f>
        <v>0</v>
      </c>
      <c r="N15" s="286">
        <f>C15*M15</f>
        <v>0</v>
      </c>
      <c r="P15" s="283"/>
      <c r="Q15" s="292"/>
    </row>
    <row r="16" spans="1:17" ht="26.1" customHeight="1">
      <c r="A16" s="286" t="s">
        <v>125</v>
      </c>
      <c r="B16" s="287" t="s">
        <v>103</v>
      </c>
      <c r="C16" s="286">
        <v>1</v>
      </c>
      <c r="D16" s="25"/>
      <c r="E16" s="288" t="s">
        <v>118</v>
      </c>
      <c r="F16" s="318"/>
      <c r="G16" s="288" t="s">
        <v>412</v>
      </c>
      <c r="H16" s="25"/>
      <c r="I16" s="319" t="s">
        <v>119</v>
      </c>
      <c r="J16" s="286" t="b">
        <v>0</v>
      </c>
      <c r="K16" s="286" t="b">
        <v>0</v>
      </c>
      <c r="L16" s="286" t="b">
        <v>0</v>
      </c>
      <c r="M16" s="286">
        <f>SUM(IF(J16,1,0),IF(K16,2,0),IF(L16,3,0))</f>
        <v>0</v>
      </c>
      <c r="N16" s="286">
        <f t="shared" si="1"/>
        <v>0</v>
      </c>
      <c r="P16" s="286" t="s">
        <v>125</v>
      </c>
      <c r="Q16" s="101"/>
    </row>
    <row r="17" spans="1:17" ht="26.1" customHeight="1">
      <c r="A17" s="286" t="s">
        <v>126</v>
      </c>
      <c r="B17" s="287" t="s">
        <v>464</v>
      </c>
      <c r="C17" s="286">
        <v>2</v>
      </c>
      <c r="D17" s="25"/>
      <c r="E17" s="288" t="s">
        <v>404</v>
      </c>
      <c r="F17" s="25"/>
      <c r="G17" s="26"/>
      <c r="H17" s="25"/>
      <c r="I17" s="26"/>
      <c r="J17" s="286" t="b">
        <v>0</v>
      </c>
      <c r="K17" s="286"/>
      <c r="L17" s="286"/>
      <c r="M17" s="286">
        <f t="shared" ref="M17:M20" si="2">SUM(IF(J17,1,0),IF(K17,2,0),IF(L17,3,0))</f>
        <v>0</v>
      </c>
      <c r="N17" s="286">
        <f t="shared" si="1"/>
        <v>0</v>
      </c>
      <c r="P17" s="286" t="s">
        <v>126</v>
      </c>
      <c r="Q17" s="101"/>
    </row>
    <row r="18" spans="1:17" ht="25.95" customHeight="1">
      <c r="A18" s="286" t="s">
        <v>127</v>
      </c>
      <c r="B18" s="287" t="s">
        <v>104</v>
      </c>
      <c r="C18" s="286">
        <v>2</v>
      </c>
      <c r="D18" s="25"/>
      <c r="E18" s="288" t="s">
        <v>120</v>
      </c>
      <c r="F18" s="25"/>
      <c r="G18" s="26"/>
      <c r="H18" s="25"/>
      <c r="I18" s="26"/>
      <c r="J18" s="286" t="b">
        <v>0</v>
      </c>
      <c r="K18" s="286"/>
      <c r="L18" s="286"/>
      <c r="M18" s="286">
        <f t="shared" si="2"/>
        <v>0</v>
      </c>
      <c r="N18" s="286">
        <f>C18*M18</f>
        <v>0</v>
      </c>
      <c r="P18" s="286" t="s">
        <v>127</v>
      </c>
      <c r="Q18" s="101"/>
    </row>
    <row r="19" spans="1:17" ht="25.5" customHeight="1">
      <c r="A19" s="286" t="s">
        <v>55</v>
      </c>
      <c r="B19" s="119" t="s">
        <v>105</v>
      </c>
      <c r="C19" s="286">
        <v>2</v>
      </c>
      <c r="D19" s="25"/>
      <c r="E19" s="288" t="s">
        <v>120</v>
      </c>
      <c r="F19" s="25"/>
      <c r="G19" s="26"/>
      <c r="H19" s="25"/>
      <c r="I19" s="26"/>
      <c r="J19" s="286" t="b">
        <v>0</v>
      </c>
      <c r="K19" s="286"/>
      <c r="L19" s="286"/>
      <c r="M19" s="286">
        <f t="shared" si="2"/>
        <v>0</v>
      </c>
      <c r="N19" s="286">
        <f t="shared" si="1"/>
        <v>0</v>
      </c>
      <c r="P19" s="286" t="s">
        <v>55</v>
      </c>
      <c r="Q19" s="101"/>
    </row>
    <row r="20" spans="1:17" ht="25.95" customHeight="1">
      <c r="A20" s="286" t="s">
        <v>56</v>
      </c>
      <c r="B20" s="287" t="s">
        <v>465</v>
      </c>
      <c r="C20" s="286">
        <v>3</v>
      </c>
      <c r="D20" s="25"/>
      <c r="E20" s="288" t="s">
        <v>374</v>
      </c>
      <c r="F20" s="25"/>
      <c r="G20" s="288" t="s">
        <v>373</v>
      </c>
      <c r="H20" s="25"/>
      <c r="I20" s="288" t="s">
        <v>466</v>
      </c>
      <c r="J20" s="286" t="b">
        <v>0</v>
      </c>
      <c r="K20" s="286" t="b">
        <v>0</v>
      </c>
      <c r="L20" s="286" t="b">
        <v>0</v>
      </c>
      <c r="M20" s="286">
        <f t="shared" si="2"/>
        <v>0</v>
      </c>
      <c r="N20" s="286">
        <f>C20*M20</f>
        <v>0</v>
      </c>
      <c r="P20" s="286" t="s">
        <v>56</v>
      </c>
      <c r="Q20" s="101"/>
    </row>
    <row r="21" spans="1:17" ht="25.95" customHeight="1">
      <c r="A21" s="286" t="s">
        <v>128</v>
      </c>
      <c r="B21" s="287" t="s">
        <v>106</v>
      </c>
      <c r="C21" s="286">
        <v>1</v>
      </c>
      <c r="D21" s="25"/>
      <c r="E21" s="288" t="s">
        <v>121</v>
      </c>
      <c r="F21" s="25"/>
      <c r="G21" s="288" t="s">
        <v>122</v>
      </c>
      <c r="H21" s="25"/>
      <c r="I21" s="288" t="s">
        <v>123</v>
      </c>
      <c r="J21" s="286" t="b">
        <v>0</v>
      </c>
      <c r="K21" s="286" t="b">
        <v>0</v>
      </c>
      <c r="L21" s="286" t="b">
        <v>0</v>
      </c>
      <c r="M21" s="286">
        <f>SUM(IF(J21,1,0),IF(K21,2,0),IF(L21,3,0))</f>
        <v>0</v>
      </c>
      <c r="N21" s="286">
        <f>C21*M21</f>
        <v>0</v>
      </c>
      <c r="P21" s="286" t="s">
        <v>128</v>
      </c>
      <c r="Q21" s="101"/>
    </row>
    <row r="22" spans="1:17" ht="25.95" customHeight="1">
      <c r="A22" s="286" t="s">
        <v>129</v>
      </c>
      <c r="B22" s="287" t="s">
        <v>107</v>
      </c>
      <c r="C22" s="286">
        <v>3</v>
      </c>
      <c r="D22" s="25"/>
      <c r="E22" s="288" t="s">
        <v>120</v>
      </c>
      <c r="F22" s="25"/>
      <c r="G22" s="26"/>
      <c r="H22" s="25"/>
      <c r="I22" s="26"/>
      <c r="J22" s="286" t="b">
        <v>0</v>
      </c>
      <c r="K22" s="286"/>
      <c r="L22" s="286"/>
      <c r="M22" s="286">
        <f t="shared" ref="M22:M24" si="3">SUM(IF(J22,1,0),IF(K17,2,0),IF(L22,3,0))</f>
        <v>0</v>
      </c>
      <c r="N22" s="286">
        <f>C22*M22</f>
        <v>0</v>
      </c>
      <c r="P22" s="286" t="s">
        <v>129</v>
      </c>
      <c r="Q22" s="101"/>
    </row>
    <row r="23" spans="1:17" ht="25.95" customHeight="1">
      <c r="A23" s="286" t="s">
        <v>130</v>
      </c>
      <c r="B23" s="287" t="s">
        <v>108</v>
      </c>
      <c r="C23" s="286">
        <v>3</v>
      </c>
      <c r="D23" s="25"/>
      <c r="E23" s="288" t="s">
        <v>120</v>
      </c>
      <c r="F23" s="25"/>
      <c r="G23" s="26"/>
      <c r="H23" s="25"/>
      <c r="I23" s="26"/>
      <c r="J23" s="286" t="b">
        <v>0</v>
      </c>
      <c r="K23" s="286"/>
      <c r="L23" s="286"/>
      <c r="M23" s="286">
        <f t="shared" si="3"/>
        <v>0</v>
      </c>
      <c r="N23" s="286">
        <f t="shared" ref="N23:N24" si="4">C23*M23</f>
        <v>0</v>
      </c>
      <c r="P23" s="286" t="s">
        <v>130</v>
      </c>
      <c r="Q23" s="101"/>
    </row>
    <row r="24" spans="1:17" ht="25.95" customHeight="1">
      <c r="A24" s="286" t="s">
        <v>131</v>
      </c>
      <c r="B24" s="287" t="s">
        <v>109</v>
      </c>
      <c r="C24" s="286">
        <v>5</v>
      </c>
      <c r="D24" s="25"/>
      <c r="E24" s="288" t="s">
        <v>120</v>
      </c>
      <c r="F24" s="25"/>
      <c r="G24" s="26"/>
      <c r="H24" s="25"/>
      <c r="I24" s="26"/>
      <c r="J24" s="286" t="b">
        <v>0</v>
      </c>
      <c r="K24" s="286"/>
      <c r="L24" s="286"/>
      <c r="M24" s="286">
        <f t="shared" si="3"/>
        <v>0</v>
      </c>
      <c r="N24" s="286">
        <f t="shared" si="4"/>
        <v>0</v>
      </c>
      <c r="P24" s="286" t="s">
        <v>131</v>
      </c>
      <c r="Q24" s="101"/>
    </row>
    <row r="25" spans="1:17" ht="25.95" customHeight="1">
      <c r="A25" s="286" t="s">
        <v>83</v>
      </c>
      <c r="B25" s="287" t="s">
        <v>110</v>
      </c>
      <c r="C25" s="286">
        <v>1</v>
      </c>
      <c r="D25" s="293" t="s">
        <v>37</v>
      </c>
      <c r="E25" s="294"/>
      <c r="F25" s="295" t="s">
        <v>38</v>
      </c>
      <c r="G25" s="295"/>
      <c r="H25" s="296"/>
      <c r="I25" s="297"/>
      <c r="J25" s="297"/>
      <c r="K25" s="297"/>
      <c r="L25" s="297"/>
      <c r="M25" s="286"/>
      <c r="N25" s="286">
        <f t="shared" ref="N25:N26" si="5">C25*E25</f>
        <v>0</v>
      </c>
      <c r="P25" s="286" t="s">
        <v>83</v>
      </c>
      <c r="Q25" s="101"/>
    </row>
    <row r="26" spans="1:17" ht="25.95" customHeight="1">
      <c r="A26" s="286" t="s">
        <v>84</v>
      </c>
      <c r="B26" s="287" t="s">
        <v>467</v>
      </c>
      <c r="C26" s="286">
        <v>1</v>
      </c>
      <c r="D26" s="293" t="s">
        <v>37</v>
      </c>
      <c r="E26" s="294"/>
      <c r="F26" s="295" t="s">
        <v>72</v>
      </c>
      <c r="G26" s="295"/>
      <c r="H26" s="296"/>
      <c r="I26" s="297"/>
      <c r="J26" s="297"/>
      <c r="K26" s="297"/>
      <c r="L26" s="297"/>
      <c r="M26" s="286"/>
      <c r="N26" s="286">
        <f t="shared" si="5"/>
        <v>0</v>
      </c>
      <c r="P26" s="286" t="s">
        <v>84</v>
      </c>
      <c r="Q26" s="101"/>
    </row>
    <row r="27" spans="1:17" ht="25.95" customHeight="1">
      <c r="A27" s="313" t="s">
        <v>85</v>
      </c>
      <c r="B27" s="119" t="s">
        <v>403</v>
      </c>
      <c r="C27" s="286">
        <v>10</v>
      </c>
      <c r="D27" s="25"/>
      <c r="E27" s="288" t="s">
        <v>385</v>
      </c>
      <c r="F27" s="25"/>
      <c r="G27" s="288" t="s">
        <v>386</v>
      </c>
      <c r="H27" s="25"/>
      <c r="I27" s="288" t="s">
        <v>387</v>
      </c>
      <c r="J27" s="286" t="b">
        <v>0</v>
      </c>
      <c r="K27" s="286" t="b">
        <v>0</v>
      </c>
      <c r="L27" s="286" t="b">
        <v>0</v>
      </c>
      <c r="M27" s="286">
        <f>SUM(IF(J27,1,0),IF(K27,2,0),IF(L27,3,0))</f>
        <v>0</v>
      </c>
      <c r="N27" s="286">
        <f>C27*M27</f>
        <v>0</v>
      </c>
      <c r="P27" s="313" t="s">
        <v>85</v>
      </c>
      <c r="Q27" s="101"/>
    </row>
    <row r="28" spans="1:17" ht="25.95" customHeight="1">
      <c r="A28" s="280" t="s">
        <v>86</v>
      </c>
      <c r="B28" s="289" t="s">
        <v>406</v>
      </c>
      <c r="C28" s="286">
        <v>5</v>
      </c>
      <c r="D28" s="25"/>
      <c r="E28" s="288" t="s">
        <v>385</v>
      </c>
      <c r="F28" s="25"/>
      <c r="G28" s="288" t="s">
        <v>386</v>
      </c>
      <c r="H28" s="25"/>
      <c r="I28" s="288" t="s">
        <v>387</v>
      </c>
      <c r="J28" s="286" t="b">
        <v>0</v>
      </c>
      <c r="K28" s="286" t="b">
        <v>0</v>
      </c>
      <c r="L28" s="286" t="b">
        <v>0</v>
      </c>
      <c r="M28" s="286">
        <f>SUM(IF(J28,1,0),IF(K28,2,0),IF(L28,3,0))</f>
        <v>0</v>
      </c>
      <c r="N28" s="286">
        <f>C28*M28</f>
        <v>0</v>
      </c>
      <c r="P28" s="280" t="s">
        <v>86</v>
      </c>
      <c r="Q28" s="314"/>
    </row>
    <row r="29" spans="1:17" ht="25.95" customHeight="1">
      <c r="A29" s="283"/>
      <c r="B29" s="291"/>
      <c r="C29" s="286">
        <v>10</v>
      </c>
      <c r="D29" s="25"/>
      <c r="E29" s="288" t="s">
        <v>468</v>
      </c>
      <c r="F29" s="25"/>
      <c r="G29" s="288" t="s">
        <v>469</v>
      </c>
      <c r="H29" s="25"/>
      <c r="I29" s="288" t="s">
        <v>470</v>
      </c>
      <c r="J29" s="286" t="b">
        <v>0</v>
      </c>
      <c r="K29" s="286" t="b">
        <v>0</v>
      </c>
      <c r="L29" s="286" t="b">
        <v>0</v>
      </c>
      <c r="M29" s="286">
        <f>SUM(IF(J29,1,0),IF(K29,2,0),IF(L29,3,0))</f>
        <v>0</v>
      </c>
      <c r="N29" s="286">
        <f>C29*M29</f>
        <v>0</v>
      </c>
      <c r="P29" s="283"/>
      <c r="Q29" s="315"/>
    </row>
    <row r="30" spans="1:17">
      <c r="A30" s="261"/>
      <c r="B30" s="300" t="s">
        <v>261</v>
      </c>
      <c r="C30" s="300"/>
      <c r="D30" s="300"/>
      <c r="E30" s="300"/>
      <c r="F30" s="300"/>
      <c r="G30" s="300"/>
      <c r="H30" s="300"/>
      <c r="I30" s="300"/>
      <c r="J30" s="300"/>
      <c r="K30" s="300"/>
      <c r="L30" s="300"/>
      <c r="M30" s="300"/>
      <c r="N30" s="300"/>
    </row>
    <row r="31" spans="1:17">
      <c r="A31" s="261"/>
      <c r="B31" s="300" t="s">
        <v>136</v>
      </c>
      <c r="C31" s="300"/>
      <c r="D31" s="300"/>
      <c r="E31" s="300"/>
      <c r="F31" s="300"/>
      <c r="G31" s="300"/>
      <c r="H31" s="300"/>
      <c r="I31" s="300"/>
      <c r="J31" s="300"/>
      <c r="K31" s="300"/>
      <c r="L31" s="300"/>
      <c r="M31" s="300"/>
      <c r="N31" s="300"/>
    </row>
    <row r="32" spans="1:17">
      <c r="B32" s="23"/>
      <c r="C32" s="23"/>
      <c r="D32" s="23"/>
      <c r="E32" s="23"/>
      <c r="F32" s="23"/>
      <c r="G32" s="23"/>
      <c r="H32" s="23"/>
      <c r="I32" s="23"/>
      <c r="J32" s="23"/>
      <c r="K32" s="23"/>
      <c r="L32" s="23"/>
      <c r="M32" s="23"/>
      <c r="N32" s="23"/>
    </row>
    <row r="33" spans="1:17" ht="26.1" customHeight="1">
      <c r="A33" s="200" t="s">
        <v>46</v>
      </c>
      <c r="B33" s="200"/>
      <c r="C33" s="206"/>
      <c r="D33" s="207"/>
      <c r="E33" s="207"/>
      <c r="F33" s="207"/>
      <c r="G33" s="207"/>
      <c r="H33" s="207"/>
      <c r="I33" s="208"/>
      <c r="J33" s="19"/>
      <c r="K33" s="19"/>
      <c r="L33" s="19"/>
      <c r="M33" s="10"/>
      <c r="N33" s="10">
        <f>SUM(N10:N29)</f>
        <v>0</v>
      </c>
      <c r="Q33" s="28"/>
    </row>
    <row r="34" spans="1:17" ht="26.1" customHeight="1">
      <c r="A34" s="200" t="s">
        <v>89</v>
      </c>
      <c r="B34" s="200"/>
      <c r="C34" s="206" t="s">
        <v>151</v>
      </c>
      <c r="D34" s="207"/>
      <c r="E34" s="207"/>
      <c r="F34" s="207"/>
      <c r="G34" s="207"/>
      <c r="H34" s="207"/>
      <c r="I34" s="208"/>
      <c r="J34" s="19"/>
      <c r="K34" s="19"/>
      <c r="L34" s="19"/>
      <c r="M34" s="10"/>
      <c r="N34" s="91">
        <f>N33*1000*I35</f>
        <v>0</v>
      </c>
      <c r="Q34" s="28"/>
    </row>
    <row r="35" spans="1:17" ht="25.95" customHeight="1">
      <c r="A35" s="20"/>
      <c r="B35" s="20"/>
      <c r="C35" s="2"/>
      <c r="D35" s="21"/>
      <c r="E35" s="21"/>
      <c r="F35" s="21"/>
      <c r="G35" s="6" t="s">
        <v>92</v>
      </c>
      <c r="H35" s="21" t="s">
        <v>93</v>
      </c>
      <c r="I35" s="89">
        <f>算定内訳書!C9</f>
        <v>0</v>
      </c>
      <c r="J35" s="21"/>
      <c r="K35" s="21"/>
      <c r="L35" s="21"/>
      <c r="M35" s="20"/>
      <c r="N35" s="21" t="s">
        <v>94</v>
      </c>
    </row>
    <row r="36" spans="1:17" ht="15.75" customHeight="1">
      <c r="A36" s="199" t="str">
        <f>別紙1!A44</f>
        <v>肥前精神医療センター（2026年7月15日改訂）</v>
      </c>
      <c r="B36" s="199"/>
      <c r="C36" s="199"/>
      <c r="D36" s="199"/>
      <c r="E36" s="199"/>
      <c r="F36" s="199"/>
      <c r="G36" s="199"/>
      <c r="H36" s="199"/>
      <c r="I36" s="199"/>
      <c r="J36" s="199"/>
      <c r="K36" s="199"/>
      <c r="L36" s="199"/>
      <c r="M36" s="199"/>
      <c r="N36" s="199"/>
    </row>
    <row r="43" spans="1:17" ht="22.5" hidden="1" customHeight="1">
      <c r="I43" s="22">
        <v>1</v>
      </c>
      <c r="J43" s="10" t="b">
        <v>1</v>
      </c>
      <c r="K43" s="10" t="b">
        <v>0</v>
      </c>
      <c r="L43" s="10" t="b">
        <v>0</v>
      </c>
      <c r="M43" s="10">
        <f>SUM(IF(J43,1,0),IF(K43,3,0),IF(L43,5,0))</f>
        <v>1</v>
      </c>
      <c r="N43" s="10">
        <f>I43*M43</f>
        <v>1</v>
      </c>
    </row>
    <row r="44" spans="1:17" ht="22.5" hidden="1" customHeight="1">
      <c r="J44" s="10" t="b">
        <v>0</v>
      </c>
      <c r="K44" s="10" t="b">
        <v>0</v>
      </c>
      <c r="L44" s="10" t="b">
        <v>1</v>
      </c>
      <c r="M44" s="10">
        <f>SUM(IF(J44,0.2, 0), IF(K44,0.2, 0), IF(L44,0.1, 0))</f>
        <v>0.1</v>
      </c>
    </row>
  </sheetData>
  <mergeCells count="37">
    <mergeCell ref="A12:A13"/>
    <mergeCell ref="P12:P13"/>
    <mergeCell ref="Q12:Q13"/>
    <mergeCell ref="B12:B13"/>
    <mergeCell ref="A1:B1"/>
    <mergeCell ref="A2:N2"/>
    <mergeCell ref="C4:I4"/>
    <mergeCell ref="A6:N6"/>
    <mergeCell ref="A8:B9"/>
    <mergeCell ref="C8:C9"/>
    <mergeCell ref="D8:I8"/>
    <mergeCell ref="J8:J9"/>
    <mergeCell ref="K8:K9"/>
    <mergeCell ref="L8:L9"/>
    <mergeCell ref="M8:M9"/>
    <mergeCell ref="N8:N9"/>
    <mergeCell ref="P28:P29"/>
    <mergeCell ref="B28:B29"/>
    <mergeCell ref="P8:Q9"/>
    <mergeCell ref="D9:E9"/>
    <mergeCell ref="F9:G9"/>
    <mergeCell ref="H9:I9"/>
    <mergeCell ref="P14:P15"/>
    <mergeCell ref="Q28:Q29"/>
    <mergeCell ref="Q14:Q15"/>
    <mergeCell ref="A36:N36"/>
    <mergeCell ref="A14:A15"/>
    <mergeCell ref="B14:B15"/>
    <mergeCell ref="A33:B33"/>
    <mergeCell ref="C33:I33"/>
    <mergeCell ref="A34:B34"/>
    <mergeCell ref="C34:I34"/>
    <mergeCell ref="B31:N31"/>
    <mergeCell ref="B30:N30"/>
    <mergeCell ref="F26:G26"/>
    <mergeCell ref="F25:G25"/>
    <mergeCell ref="A28:A29"/>
  </mergeCells>
  <phoneticPr fontId="5"/>
  <conditionalFormatting sqref="D10:E24">
    <cfRule type="expression" dxfId="24" priority="18" stopIfTrue="1">
      <formula>$J10=TRUE</formula>
    </cfRule>
  </conditionalFormatting>
  <conditionalFormatting sqref="H22:I22 F10:G13 F16:G22 F23:I24">
    <cfRule type="expression" dxfId="23" priority="19" stopIfTrue="1">
      <formula>$K10=TRUE</formula>
    </cfRule>
  </conditionalFormatting>
  <conditionalFormatting sqref="H10:I13 H16:I21">
    <cfRule type="expression" dxfId="22" priority="20" stopIfTrue="1">
      <formula>$L10=TRUE</formula>
    </cfRule>
  </conditionalFormatting>
  <conditionalFormatting sqref="E20">
    <cfRule type="expression" dxfId="21" priority="12" stopIfTrue="1">
      <formula>$K20=TRUE</formula>
    </cfRule>
  </conditionalFormatting>
  <conditionalFormatting sqref="D14:E14">
    <cfRule type="expression" dxfId="20" priority="7" stopIfTrue="1">
      <formula>$J14=TRUE</formula>
    </cfRule>
  </conditionalFormatting>
  <conditionalFormatting sqref="F14:G14">
    <cfRule type="expression" dxfId="19" priority="8" stopIfTrue="1">
      <formula>$K14=TRUE</formula>
    </cfRule>
  </conditionalFormatting>
  <conditionalFormatting sqref="H14:I14">
    <cfRule type="expression" dxfId="18" priority="9" stopIfTrue="1">
      <formula>$L14=TRUE</formula>
    </cfRule>
  </conditionalFormatting>
  <conditionalFormatting sqref="F15:G15">
    <cfRule type="expression" dxfId="17" priority="5" stopIfTrue="1">
      <formula>$K15=TRUE</formula>
    </cfRule>
  </conditionalFormatting>
  <conditionalFormatting sqref="H15:I15">
    <cfRule type="expression" dxfId="16" priority="6" stopIfTrue="1">
      <formula>$L15=TRUE</formula>
    </cfRule>
  </conditionalFormatting>
  <conditionalFormatting sqref="D27:E29">
    <cfRule type="expression" dxfId="15" priority="1" stopIfTrue="1">
      <formula>$J27=TRUE</formula>
    </cfRule>
  </conditionalFormatting>
  <conditionalFormatting sqref="F27:G29">
    <cfRule type="expression" dxfId="14" priority="2" stopIfTrue="1">
      <formula>$K27=TRUE</formula>
    </cfRule>
  </conditionalFormatting>
  <conditionalFormatting sqref="H27:I29">
    <cfRule type="expression" dxfId="13" priority="3" stopIfTrue="1">
      <formula>$L27=TRUE</formula>
    </cfRule>
  </conditionalFormatting>
  <printOptions horizontalCentered="1"/>
  <pageMargins left="0.19685039370078741" right="0.19685039370078741" top="0.78740157480314965" bottom="0.39370078740157483" header="0.23622047244094491" footer="0.23622047244094491"/>
  <pageSetup paperSize="9" scale="84" fitToHeight="0" orientation="portrait" r:id="rId1"/>
  <headerFooter alignWithMargins="0"/>
  <colBreaks count="1" manualBreakCount="1">
    <brk id="14" max="41" man="1"/>
  </col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3</xdr:col>
                    <xdr:colOff>38100</xdr:colOff>
                    <xdr:row>9</xdr:row>
                    <xdr:rowOff>68580</xdr:rowOff>
                  </from>
                  <to>
                    <xdr:col>4</xdr:col>
                    <xdr:colOff>38100</xdr:colOff>
                    <xdr:row>9</xdr:row>
                    <xdr:rowOff>274320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3</xdr:col>
                    <xdr:colOff>38100</xdr:colOff>
                    <xdr:row>10</xdr:row>
                    <xdr:rowOff>60960</xdr:rowOff>
                  </from>
                  <to>
                    <xdr:col>4</xdr:col>
                    <xdr:colOff>38100</xdr:colOff>
                    <xdr:row>10</xdr:row>
                    <xdr:rowOff>266700</xdr:rowOff>
                  </to>
                </anchor>
              </controlPr>
            </control>
          </mc:Choice>
        </mc:AlternateContent>
        <mc:AlternateContent xmlns:mc="http://schemas.openxmlformats.org/markup-compatibility/2006">
          <mc:Choice Requires="x14">
            <control shapeId="3077" r:id="rId6" name="Check Box 5">
              <controlPr defaultSize="0" autoFill="0" autoLine="0" autoPict="0">
                <anchor moveWithCells="1">
                  <from>
                    <xdr:col>3</xdr:col>
                    <xdr:colOff>38100</xdr:colOff>
                    <xdr:row>15</xdr:row>
                    <xdr:rowOff>68580</xdr:rowOff>
                  </from>
                  <to>
                    <xdr:col>4</xdr:col>
                    <xdr:colOff>45720</xdr:colOff>
                    <xdr:row>15</xdr:row>
                    <xdr:rowOff>274320</xdr:rowOff>
                  </to>
                </anchor>
              </controlPr>
            </control>
          </mc:Choice>
        </mc:AlternateContent>
        <mc:AlternateContent xmlns:mc="http://schemas.openxmlformats.org/markup-compatibility/2006">
          <mc:Choice Requires="x14">
            <control shapeId="3078" r:id="rId7" name="Check Box 6">
              <controlPr defaultSize="0" autoFill="0" autoLine="0" autoPict="0">
                <anchor moveWithCells="1">
                  <from>
                    <xdr:col>3</xdr:col>
                    <xdr:colOff>38100</xdr:colOff>
                    <xdr:row>16</xdr:row>
                    <xdr:rowOff>68580</xdr:rowOff>
                  </from>
                  <to>
                    <xdr:col>4</xdr:col>
                    <xdr:colOff>45720</xdr:colOff>
                    <xdr:row>16</xdr:row>
                    <xdr:rowOff>274320</xdr:rowOff>
                  </to>
                </anchor>
              </controlPr>
            </control>
          </mc:Choice>
        </mc:AlternateContent>
        <mc:AlternateContent xmlns:mc="http://schemas.openxmlformats.org/markup-compatibility/2006">
          <mc:Choice Requires="x14">
            <control shapeId="3079" r:id="rId8" name="Check Box 7">
              <controlPr defaultSize="0" autoFill="0" autoLine="0" autoPict="0">
                <anchor moveWithCells="1">
                  <from>
                    <xdr:col>3</xdr:col>
                    <xdr:colOff>38100</xdr:colOff>
                    <xdr:row>11</xdr:row>
                    <xdr:rowOff>68580</xdr:rowOff>
                  </from>
                  <to>
                    <xdr:col>4</xdr:col>
                    <xdr:colOff>45720</xdr:colOff>
                    <xdr:row>11</xdr:row>
                    <xdr:rowOff>274320</xdr:rowOff>
                  </to>
                </anchor>
              </controlPr>
            </control>
          </mc:Choice>
        </mc:AlternateContent>
        <mc:AlternateContent xmlns:mc="http://schemas.openxmlformats.org/markup-compatibility/2006">
          <mc:Choice Requires="x14">
            <control shapeId="3080" r:id="rId9" name="Check Box 8">
              <controlPr defaultSize="0" autoFill="0" autoLine="0" autoPict="0">
                <anchor moveWithCells="1">
                  <from>
                    <xdr:col>3</xdr:col>
                    <xdr:colOff>30480</xdr:colOff>
                    <xdr:row>12</xdr:row>
                    <xdr:rowOff>68580</xdr:rowOff>
                  </from>
                  <to>
                    <xdr:col>4</xdr:col>
                    <xdr:colOff>30480</xdr:colOff>
                    <xdr:row>12</xdr:row>
                    <xdr:rowOff>274320</xdr:rowOff>
                  </to>
                </anchor>
              </controlPr>
            </control>
          </mc:Choice>
        </mc:AlternateContent>
        <mc:AlternateContent xmlns:mc="http://schemas.openxmlformats.org/markup-compatibility/2006">
          <mc:Choice Requires="x14">
            <control shapeId="3081" r:id="rId10" name="Check Box 9">
              <controlPr defaultSize="0" autoFill="0" autoLine="0" autoPict="0">
                <anchor moveWithCells="1">
                  <from>
                    <xdr:col>3</xdr:col>
                    <xdr:colOff>38100</xdr:colOff>
                    <xdr:row>18</xdr:row>
                    <xdr:rowOff>83820</xdr:rowOff>
                  </from>
                  <to>
                    <xdr:col>4</xdr:col>
                    <xdr:colOff>45720</xdr:colOff>
                    <xdr:row>18</xdr:row>
                    <xdr:rowOff>297180</xdr:rowOff>
                  </to>
                </anchor>
              </controlPr>
            </control>
          </mc:Choice>
        </mc:AlternateContent>
        <mc:AlternateContent xmlns:mc="http://schemas.openxmlformats.org/markup-compatibility/2006">
          <mc:Choice Requires="x14">
            <control shapeId="3082" r:id="rId11" name="Check Box 10">
              <controlPr defaultSize="0" autoFill="0" autoLine="0" autoPict="0">
                <anchor moveWithCells="1">
                  <from>
                    <xdr:col>3</xdr:col>
                    <xdr:colOff>38100</xdr:colOff>
                    <xdr:row>20</xdr:row>
                    <xdr:rowOff>68580</xdr:rowOff>
                  </from>
                  <to>
                    <xdr:col>4</xdr:col>
                    <xdr:colOff>45720</xdr:colOff>
                    <xdr:row>20</xdr:row>
                    <xdr:rowOff>274320</xdr:rowOff>
                  </to>
                </anchor>
              </controlPr>
            </control>
          </mc:Choice>
        </mc:AlternateContent>
        <mc:AlternateContent xmlns:mc="http://schemas.openxmlformats.org/markup-compatibility/2006">
          <mc:Choice Requires="x14">
            <control shapeId="3085" r:id="rId12" name="Check Box 13">
              <controlPr defaultSize="0" autoFill="0" autoLine="0" autoPict="0">
                <anchor moveWithCells="1">
                  <from>
                    <xdr:col>3</xdr:col>
                    <xdr:colOff>38100</xdr:colOff>
                    <xdr:row>21</xdr:row>
                    <xdr:rowOff>68580</xdr:rowOff>
                  </from>
                  <to>
                    <xdr:col>4</xdr:col>
                    <xdr:colOff>45720</xdr:colOff>
                    <xdr:row>21</xdr:row>
                    <xdr:rowOff>274320</xdr:rowOff>
                  </to>
                </anchor>
              </controlPr>
            </control>
          </mc:Choice>
        </mc:AlternateContent>
        <mc:AlternateContent xmlns:mc="http://schemas.openxmlformats.org/markup-compatibility/2006">
          <mc:Choice Requires="x14">
            <control shapeId="3086" r:id="rId13" name="Check Box 14">
              <controlPr defaultSize="0" autoFill="0" autoLine="0" autoPict="0">
                <anchor moveWithCells="1">
                  <from>
                    <xdr:col>5</xdr:col>
                    <xdr:colOff>30480</xdr:colOff>
                    <xdr:row>9</xdr:row>
                    <xdr:rowOff>60960</xdr:rowOff>
                  </from>
                  <to>
                    <xdr:col>6</xdr:col>
                    <xdr:colOff>30480</xdr:colOff>
                    <xdr:row>9</xdr:row>
                    <xdr:rowOff>266700</xdr:rowOff>
                  </to>
                </anchor>
              </controlPr>
            </control>
          </mc:Choice>
        </mc:AlternateContent>
        <mc:AlternateContent xmlns:mc="http://schemas.openxmlformats.org/markup-compatibility/2006">
          <mc:Choice Requires="x14">
            <control shapeId="3087" r:id="rId14" name="Check Box 15">
              <controlPr defaultSize="0" autoFill="0" autoLine="0" autoPict="0">
                <anchor moveWithCells="1">
                  <from>
                    <xdr:col>5</xdr:col>
                    <xdr:colOff>30480</xdr:colOff>
                    <xdr:row>10</xdr:row>
                    <xdr:rowOff>45720</xdr:rowOff>
                  </from>
                  <to>
                    <xdr:col>6</xdr:col>
                    <xdr:colOff>30480</xdr:colOff>
                    <xdr:row>10</xdr:row>
                    <xdr:rowOff>259080</xdr:rowOff>
                  </to>
                </anchor>
              </controlPr>
            </control>
          </mc:Choice>
        </mc:AlternateContent>
        <mc:AlternateContent xmlns:mc="http://schemas.openxmlformats.org/markup-compatibility/2006">
          <mc:Choice Requires="x14">
            <control shapeId="3091" r:id="rId15" name="Check Box 19">
              <controlPr defaultSize="0" autoFill="0" autoLine="0" autoPict="0">
                <anchor moveWithCells="1">
                  <from>
                    <xdr:col>5</xdr:col>
                    <xdr:colOff>30480</xdr:colOff>
                    <xdr:row>11</xdr:row>
                    <xdr:rowOff>60960</xdr:rowOff>
                  </from>
                  <to>
                    <xdr:col>6</xdr:col>
                    <xdr:colOff>30480</xdr:colOff>
                    <xdr:row>11</xdr:row>
                    <xdr:rowOff>274320</xdr:rowOff>
                  </to>
                </anchor>
              </controlPr>
            </control>
          </mc:Choice>
        </mc:AlternateContent>
        <mc:AlternateContent xmlns:mc="http://schemas.openxmlformats.org/markup-compatibility/2006">
          <mc:Choice Requires="x14">
            <control shapeId="3092" r:id="rId16" name="Check Box 20">
              <controlPr defaultSize="0" autoFill="0" autoLine="0" autoPict="0">
                <anchor moveWithCells="1">
                  <from>
                    <xdr:col>5</xdr:col>
                    <xdr:colOff>22860</xdr:colOff>
                    <xdr:row>12</xdr:row>
                    <xdr:rowOff>60960</xdr:rowOff>
                  </from>
                  <to>
                    <xdr:col>6</xdr:col>
                    <xdr:colOff>30480</xdr:colOff>
                    <xdr:row>12</xdr:row>
                    <xdr:rowOff>274320</xdr:rowOff>
                  </to>
                </anchor>
              </controlPr>
            </control>
          </mc:Choice>
        </mc:AlternateContent>
        <mc:AlternateContent xmlns:mc="http://schemas.openxmlformats.org/markup-compatibility/2006">
          <mc:Choice Requires="x14">
            <control shapeId="3094" r:id="rId17" name="Check Box 22">
              <controlPr defaultSize="0" autoFill="0" autoLine="0" autoPict="0">
                <anchor moveWithCells="1">
                  <from>
                    <xdr:col>5</xdr:col>
                    <xdr:colOff>30480</xdr:colOff>
                    <xdr:row>20</xdr:row>
                    <xdr:rowOff>60960</xdr:rowOff>
                  </from>
                  <to>
                    <xdr:col>6</xdr:col>
                    <xdr:colOff>30480</xdr:colOff>
                    <xdr:row>20</xdr:row>
                    <xdr:rowOff>274320</xdr:rowOff>
                  </to>
                </anchor>
              </controlPr>
            </control>
          </mc:Choice>
        </mc:AlternateContent>
        <mc:AlternateContent xmlns:mc="http://schemas.openxmlformats.org/markup-compatibility/2006">
          <mc:Choice Requires="x14">
            <control shapeId="3096" r:id="rId18" name="Check Box 24">
              <controlPr defaultSize="0" autoFill="0" autoLine="0" autoPict="0">
                <anchor moveWithCells="1">
                  <from>
                    <xdr:col>7</xdr:col>
                    <xdr:colOff>38100</xdr:colOff>
                    <xdr:row>9</xdr:row>
                    <xdr:rowOff>60960</xdr:rowOff>
                  </from>
                  <to>
                    <xdr:col>8</xdr:col>
                    <xdr:colOff>38100</xdr:colOff>
                    <xdr:row>9</xdr:row>
                    <xdr:rowOff>266700</xdr:rowOff>
                  </to>
                </anchor>
              </controlPr>
            </control>
          </mc:Choice>
        </mc:AlternateContent>
        <mc:AlternateContent xmlns:mc="http://schemas.openxmlformats.org/markup-compatibility/2006">
          <mc:Choice Requires="x14">
            <control shapeId="3100" r:id="rId19" name="Check Box 28">
              <controlPr defaultSize="0" autoFill="0" autoLine="0" autoPict="0">
                <anchor moveWithCells="1">
                  <from>
                    <xdr:col>7</xdr:col>
                    <xdr:colOff>38100</xdr:colOff>
                    <xdr:row>11</xdr:row>
                    <xdr:rowOff>60960</xdr:rowOff>
                  </from>
                  <to>
                    <xdr:col>8</xdr:col>
                    <xdr:colOff>45720</xdr:colOff>
                    <xdr:row>11</xdr:row>
                    <xdr:rowOff>274320</xdr:rowOff>
                  </to>
                </anchor>
              </controlPr>
            </control>
          </mc:Choice>
        </mc:AlternateContent>
        <mc:AlternateContent xmlns:mc="http://schemas.openxmlformats.org/markup-compatibility/2006">
          <mc:Choice Requires="x14">
            <control shapeId="3101" r:id="rId20" name="Check Box 29">
              <controlPr defaultSize="0" autoFill="0" autoLine="0" autoPict="0">
                <anchor moveWithCells="1">
                  <from>
                    <xdr:col>7</xdr:col>
                    <xdr:colOff>30480</xdr:colOff>
                    <xdr:row>12</xdr:row>
                    <xdr:rowOff>60960</xdr:rowOff>
                  </from>
                  <to>
                    <xdr:col>8</xdr:col>
                    <xdr:colOff>30480</xdr:colOff>
                    <xdr:row>12</xdr:row>
                    <xdr:rowOff>274320</xdr:rowOff>
                  </to>
                </anchor>
              </controlPr>
            </control>
          </mc:Choice>
        </mc:AlternateContent>
        <mc:AlternateContent xmlns:mc="http://schemas.openxmlformats.org/markup-compatibility/2006">
          <mc:Choice Requires="x14">
            <control shapeId="3103" r:id="rId21" name="Check Box 31">
              <controlPr defaultSize="0" autoFill="0" autoLine="0" autoPict="0">
                <anchor moveWithCells="1">
                  <from>
                    <xdr:col>7</xdr:col>
                    <xdr:colOff>38100</xdr:colOff>
                    <xdr:row>20</xdr:row>
                    <xdr:rowOff>60960</xdr:rowOff>
                  </from>
                  <to>
                    <xdr:col>8</xdr:col>
                    <xdr:colOff>45720</xdr:colOff>
                    <xdr:row>20</xdr:row>
                    <xdr:rowOff>274320</xdr:rowOff>
                  </to>
                </anchor>
              </controlPr>
            </control>
          </mc:Choice>
        </mc:AlternateContent>
        <mc:AlternateContent xmlns:mc="http://schemas.openxmlformats.org/markup-compatibility/2006">
          <mc:Choice Requires="x14">
            <control shapeId="3113" r:id="rId22" name="Check Box 41">
              <controlPr defaultSize="0" autoFill="0" autoLine="0" autoPict="0">
                <anchor moveWithCells="1">
                  <from>
                    <xdr:col>7</xdr:col>
                    <xdr:colOff>30480</xdr:colOff>
                    <xdr:row>10</xdr:row>
                    <xdr:rowOff>45720</xdr:rowOff>
                  </from>
                  <to>
                    <xdr:col>8</xdr:col>
                    <xdr:colOff>30480</xdr:colOff>
                    <xdr:row>10</xdr:row>
                    <xdr:rowOff>259080</xdr:rowOff>
                  </to>
                </anchor>
              </controlPr>
            </control>
          </mc:Choice>
        </mc:AlternateContent>
        <mc:AlternateContent xmlns:mc="http://schemas.openxmlformats.org/markup-compatibility/2006">
          <mc:Choice Requires="x14">
            <control shapeId="3120" r:id="rId23" name="Check Box 48">
              <controlPr defaultSize="0" autoFill="0" autoLine="0" autoPict="0">
                <anchor moveWithCells="1">
                  <from>
                    <xdr:col>5</xdr:col>
                    <xdr:colOff>38100</xdr:colOff>
                    <xdr:row>15</xdr:row>
                    <xdr:rowOff>68580</xdr:rowOff>
                  </from>
                  <to>
                    <xdr:col>6</xdr:col>
                    <xdr:colOff>45720</xdr:colOff>
                    <xdr:row>15</xdr:row>
                    <xdr:rowOff>274320</xdr:rowOff>
                  </to>
                </anchor>
              </controlPr>
            </control>
          </mc:Choice>
        </mc:AlternateContent>
        <mc:AlternateContent xmlns:mc="http://schemas.openxmlformats.org/markup-compatibility/2006">
          <mc:Choice Requires="x14">
            <control shapeId="3121" r:id="rId24" name="Check Box 49">
              <controlPr defaultSize="0" autoFill="0" autoLine="0" autoPict="0">
                <anchor moveWithCells="1">
                  <from>
                    <xdr:col>7</xdr:col>
                    <xdr:colOff>38100</xdr:colOff>
                    <xdr:row>15</xdr:row>
                    <xdr:rowOff>68580</xdr:rowOff>
                  </from>
                  <to>
                    <xdr:col>8</xdr:col>
                    <xdr:colOff>45720</xdr:colOff>
                    <xdr:row>15</xdr:row>
                    <xdr:rowOff>274320</xdr:rowOff>
                  </to>
                </anchor>
              </controlPr>
            </control>
          </mc:Choice>
        </mc:AlternateContent>
        <mc:AlternateContent xmlns:mc="http://schemas.openxmlformats.org/markup-compatibility/2006">
          <mc:Choice Requires="x14">
            <control shapeId="3123" r:id="rId25" name="Check Box 51">
              <controlPr defaultSize="0" autoFill="0" autoLine="0" autoPict="0">
                <anchor moveWithCells="1">
                  <from>
                    <xdr:col>5</xdr:col>
                    <xdr:colOff>38100</xdr:colOff>
                    <xdr:row>19</xdr:row>
                    <xdr:rowOff>68580</xdr:rowOff>
                  </from>
                  <to>
                    <xdr:col>6</xdr:col>
                    <xdr:colOff>45720</xdr:colOff>
                    <xdr:row>19</xdr:row>
                    <xdr:rowOff>274320</xdr:rowOff>
                  </to>
                </anchor>
              </controlPr>
            </control>
          </mc:Choice>
        </mc:AlternateContent>
        <mc:AlternateContent xmlns:mc="http://schemas.openxmlformats.org/markup-compatibility/2006">
          <mc:Choice Requires="x14">
            <control shapeId="3124" r:id="rId26" name="Check Box 52">
              <controlPr defaultSize="0" autoFill="0" autoLine="0" autoPict="0">
                <anchor moveWithCells="1">
                  <from>
                    <xdr:col>7</xdr:col>
                    <xdr:colOff>38100</xdr:colOff>
                    <xdr:row>19</xdr:row>
                    <xdr:rowOff>68580</xdr:rowOff>
                  </from>
                  <to>
                    <xdr:col>8</xdr:col>
                    <xdr:colOff>45720</xdr:colOff>
                    <xdr:row>19</xdr:row>
                    <xdr:rowOff>274320</xdr:rowOff>
                  </to>
                </anchor>
              </controlPr>
            </control>
          </mc:Choice>
        </mc:AlternateContent>
        <mc:AlternateContent xmlns:mc="http://schemas.openxmlformats.org/markup-compatibility/2006">
          <mc:Choice Requires="x14">
            <control shapeId="3125" r:id="rId27" name="Check Box 53">
              <controlPr defaultSize="0" autoFill="0" autoLine="0" autoPict="0">
                <anchor moveWithCells="1">
                  <from>
                    <xdr:col>3</xdr:col>
                    <xdr:colOff>38100</xdr:colOff>
                    <xdr:row>22</xdr:row>
                    <xdr:rowOff>68580</xdr:rowOff>
                  </from>
                  <to>
                    <xdr:col>4</xdr:col>
                    <xdr:colOff>45720</xdr:colOff>
                    <xdr:row>22</xdr:row>
                    <xdr:rowOff>274320</xdr:rowOff>
                  </to>
                </anchor>
              </controlPr>
            </control>
          </mc:Choice>
        </mc:AlternateContent>
        <mc:AlternateContent xmlns:mc="http://schemas.openxmlformats.org/markup-compatibility/2006">
          <mc:Choice Requires="x14">
            <control shapeId="3126" r:id="rId28" name="Check Box 54">
              <controlPr defaultSize="0" autoFill="0" autoLine="0" autoPict="0">
                <anchor moveWithCells="1">
                  <from>
                    <xdr:col>3</xdr:col>
                    <xdr:colOff>38100</xdr:colOff>
                    <xdr:row>23</xdr:row>
                    <xdr:rowOff>68580</xdr:rowOff>
                  </from>
                  <to>
                    <xdr:col>4</xdr:col>
                    <xdr:colOff>45720</xdr:colOff>
                    <xdr:row>23</xdr:row>
                    <xdr:rowOff>274320</xdr:rowOff>
                  </to>
                </anchor>
              </controlPr>
            </control>
          </mc:Choice>
        </mc:AlternateContent>
        <mc:AlternateContent xmlns:mc="http://schemas.openxmlformats.org/markup-compatibility/2006">
          <mc:Choice Requires="x14">
            <control shapeId="3127" r:id="rId29" name="Check Box 55">
              <controlPr defaultSize="0" autoFill="0" autoLine="0" autoPict="0">
                <anchor moveWithCells="1">
                  <from>
                    <xdr:col>3</xdr:col>
                    <xdr:colOff>38100</xdr:colOff>
                    <xdr:row>13</xdr:row>
                    <xdr:rowOff>68580</xdr:rowOff>
                  </from>
                  <to>
                    <xdr:col>4</xdr:col>
                    <xdr:colOff>45720</xdr:colOff>
                    <xdr:row>13</xdr:row>
                    <xdr:rowOff>274320</xdr:rowOff>
                  </to>
                </anchor>
              </controlPr>
            </control>
          </mc:Choice>
        </mc:AlternateContent>
        <mc:AlternateContent xmlns:mc="http://schemas.openxmlformats.org/markup-compatibility/2006">
          <mc:Choice Requires="x14">
            <control shapeId="3128" r:id="rId30" name="Check Box 56">
              <controlPr defaultSize="0" autoFill="0" autoLine="0" autoPict="0">
                <anchor moveWithCells="1">
                  <from>
                    <xdr:col>5</xdr:col>
                    <xdr:colOff>30480</xdr:colOff>
                    <xdr:row>13</xdr:row>
                    <xdr:rowOff>60960</xdr:rowOff>
                  </from>
                  <to>
                    <xdr:col>6</xdr:col>
                    <xdr:colOff>30480</xdr:colOff>
                    <xdr:row>13</xdr:row>
                    <xdr:rowOff>274320</xdr:rowOff>
                  </to>
                </anchor>
              </controlPr>
            </control>
          </mc:Choice>
        </mc:AlternateContent>
        <mc:AlternateContent xmlns:mc="http://schemas.openxmlformats.org/markup-compatibility/2006">
          <mc:Choice Requires="x14">
            <control shapeId="3129" r:id="rId31" name="Check Box 57">
              <controlPr defaultSize="0" autoFill="0" autoLine="0" autoPict="0">
                <anchor moveWithCells="1">
                  <from>
                    <xdr:col>7</xdr:col>
                    <xdr:colOff>38100</xdr:colOff>
                    <xdr:row>13</xdr:row>
                    <xdr:rowOff>60960</xdr:rowOff>
                  </from>
                  <to>
                    <xdr:col>8</xdr:col>
                    <xdr:colOff>45720</xdr:colOff>
                    <xdr:row>13</xdr:row>
                    <xdr:rowOff>274320</xdr:rowOff>
                  </to>
                </anchor>
              </controlPr>
            </control>
          </mc:Choice>
        </mc:AlternateContent>
        <mc:AlternateContent xmlns:mc="http://schemas.openxmlformats.org/markup-compatibility/2006">
          <mc:Choice Requires="x14">
            <control shapeId="3130" r:id="rId32" name="Check Box 58">
              <controlPr defaultSize="0" autoFill="0" autoLine="0" autoPict="0">
                <anchor moveWithCells="1">
                  <from>
                    <xdr:col>3</xdr:col>
                    <xdr:colOff>30480</xdr:colOff>
                    <xdr:row>14</xdr:row>
                    <xdr:rowOff>68580</xdr:rowOff>
                  </from>
                  <to>
                    <xdr:col>4</xdr:col>
                    <xdr:colOff>30480</xdr:colOff>
                    <xdr:row>14</xdr:row>
                    <xdr:rowOff>274320</xdr:rowOff>
                  </to>
                </anchor>
              </controlPr>
            </control>
          </mc:Choice>
        </mc:AlternateContent>
        <mc:AlternateContent xmlns:mc="http://schemas.openxmlformats.org/markup-compatibility/2006">
          <mc:Choice Requires="x14">
            <control shapeId="3131" r:id="rId33" name="Check Box 59">
              <controlPr defaultSize="0" autoFill="0" autoLine="0" autoPict="0">
                <anchor moveWithCells="1">
                  <from>
                    <xdr:col>5</xdr:col>
                    <xdr:colOff>22860</xdr:colOff>
                    <xdr:row>14</xdr:row>
                    <xdr:rowOff>60960</xdr:rowOff>
                  </from>
                  <to>
                    <xdr:col>6</xdr:col>
                    <xdr:colOff>30480</xdr:colOff>
                    <xdr:row>14</xdr:row>
                    <xdr:rowOff>274320</xdr:rowOff>
                  </to>
                </anchor>
              </controlPr>
            </control>
          </mc:Choice>
        </mc:AlternateContent>
        <mc:AlternateContent xmlns:mc="http://schemas.openxmlformats.org/markup-compatibility/2006">
          <mc:Choice Requires="x14">
            <control shapeId="3132" r:id="rId34" name="Check Box 60">
              <controlPr defaultSize="0" autoFill="0" autoLine="0" autoPict="0">
                <anchor moveWithCells="1">
                  <from>
                    <xdr:col>7</xdr:col>
                    <xdr:colOff>30480</xdr:colOff>
                    <xdr:row>14</xdr:row>
                    <xdr:rowOff>60960</xdr:rowOff>
                  </from>
                  <to>
                    <xdr:col>8</xdr:col>
                    <xdr:colOff>30480</xdr:colOff>
                    <xdr:row>14</xdr:row>
                    <xdr:rowOff>274320</xdr:rowOff>
                  </to>
                </anchor>
              </controlPr>
            </control>
          </mc:Choice>
        </mc:AlternateContent>
        <mc:AlternateContent xmlns:mc="http://schemas.openxmlformats.org/markup-compatibility/2006">
          <mc:Choice Requires="x14">
            <control shapeId="3133" r:id="rId35" name="Check Box 61">
              <controlPr defaultSize="0" autoFill="0" autoLine="0" autoPict="0">
                <anchor moveWithCells="1">
                  <from>
                    <xdr:col>3</xdr:col>
                    <xdr:colOff>38100</xdr:colOff>
                    <xdr:row>17</xdr:row>
                    <xdr:rowOff>68580</xdr:rowOff>
                  </from>
                  <to>
                    <xdr:col>4</xdr:col>
                    <xdr:colOff>45720</xdr:colOff>
                    <xdr:row>17</xdr:row>
                    <xdr:rowOff>274320</xdr:rowOff>
                  </to>
                </anchor>
              </controlPr>
            </control>
          </mc:Choice>
        </mc:AlternateContent>
        <mc:AlternateContent xmlns:mc="http://schemas.openxmlformats.org/markup-compatibility/2006">
          <mc:Choice Requires="x14">
            <control shapeId="3134" r:id="rId36" name="Check Box 62">
              <controlPr defaultSize="0" autoFill="0" autoLine="0" autoPict="0">
                <anchor moveWithCells="1">
                  <from>
                    <xdr:col>3</xdr:col>
                    <xdr:colOff>38100</xdr:colOff>
                    <xdr:row>19</xdr:row>
                    <xdr:rowOff>68580</xdr:rowOff>
                  </from>
                  <to>
                    <xdr:col>4</xdr:col>
                    <xdr:colOff>45720</xdr:colOff>
                    <xdr:row>19</xdr:row>
                    <xdr:rowOff>274320</xdr:rowOff>
                  </to>
                </anchor>
              </controlPr>
            </control>
          </mc:Choice>
        </mc:AlternateContent>
        <mc:AlternateContent xmlns:mc="http://schemas.openxmlformats.org/markup-compatibility/2006">
          <mc:Choice Requires="x14">
            <control shapeId="3135" r:id="rId37" name="Check Box 63">
              <controlPr defaultSize="0" autoFill="0" autoLine="0" autoPict="0">
                <anchor moveWithCells="1">
                  <from>
                    <xdr:col>3</xdr:col>
                    <xdr:colOff>38100</xdr:colOff>
                    <xdr:row>27</xdr:row>
                    <xdr:rowOff>68580</xdr:rowOff>
                  </from>
                  <to>
                    <xdr:col>4</xdr:col>
                    <xdr:colOff>45720</xdr:colOff>
                    <xdr:row>27</xdr:row>
                    <xdr:rowOff>274320</xdr:rowOff>
                  </to>
                </anchor>
              </controlPr>
            </control>
          </mc:Choice>
        </mc:AlternateContent>
        <mc:AlternateContent xmlns:mc="http://schemas.openxmlformats.org/markup-compatibility/2006">
          <mc:Choice Requires="x14">
            <control shapeId="3136" r:id="rId38" name="Check Box 64">
              <controlPr defaultSize="0" autoFill="0" autoLine="0" autoPict="0">
                <anchor moveWithCells="1">
                  <from>
                    <xdr:col>3</xdr:col>
                    <xdr:colOff>38100</xdr:colOff>
                    <xdr:row>27</xdr:row>
                    <xdr:rowOff>68580</xdr:rowOff>
                  </from>
                  <to>
                    <xdr:col>4</xdr:col>
                    <xdr:colOff>45720</xdr:colOff>
                    <xdr:row>27</xdr:row>
                    <xdr:rowOff>274320</xdr:rowOff>
                  </to>
                </anchor>
              </controlPr>
            </control>
          </mc:Choice>
        </mc:AlternateContent>
        <mc:AlternateContent xmlns:mc="http://schemas.openxmlformats.org/markup-compatibility/2006">
          <mc:Choice Requires="x14">
            <control shapeId="3137" r:id="rId39" name="Check Box 65">
              <controlPr defaultSize="0" autoFill="0" autoLine="0" autoPict="0">
                <anchor moveWithCells="1">
                  <from>
                    <xdr:col>5</xdr:col>
                    <xdr:colOff>30480</xdr:colOff>
                    <xdr:row>27</xdr:row>
                    <xdr:rowOff>60960</xdr:rowOff>
                  </from>
                  <to>
                    <xdr:col>6</xdr:col>
                    <xdr:colOff>30480</xdr:colOff>
                    <xdr:row>27</xdr:row>
                    <xdr:rowOff>274320</xdr:rowOff>
                  </to>
                </anchor>
              </controlPr>
            </control>
          </mc:Choice>
        </mc:AlternateContent>
        <mc:AlternateContent xmlns:mc="http://schemas.openxmlformats.org/markup-compatibility/2006">
          <mc:Choice Requires="x14">
            <control shapeId="3138" r:id="rId40" name="Check Box 66">
              <controlPr defaultSize="0" autoFill="0" autoLine="0" autoPict="0">
                <anchor moveWithCells="1">
                  <from>
                    <xdr:col>7</xdr:col>
                    <xdr:colOff>38100</xdr:colOff>
                    <xdr:row>27</xdr:row>
                    <xdr:rowOff>60960</xdr:rowOff>
                  </from>
                  <to>
                    <xdr:col>8</xdr:col>
                    <xdr:colOff>45720</xdr:colOff>
                    <xdr:row>27</xdr:row>
                    <xdr:rowOff>274320</xdr:rowOff>
                  </to>
                </anchor>
              </controlPr>
            </control>
          </mc:Choice>
        </mc:AlternateContent>
        <mc:AlternateContent xmlns:mc="http://schemas.openxmlformats.org/markup-compatibility/2006">
          <mc:Choice Requires="x14">
            <control shapeId="3139" r:id="rId41" name="Check Box 67">
              <controlPr defaultSize="0" autoFill="0" autoLine="0" autoPict="0">
                <anchor moveWithCells="1">
                  <from>
                    <xdr:col>3</xdr:col>
                    <xdr:colOff>38100</xdr:colOff>
                    <xdr:row>28</xdr:row>
                    <xdr:rowOff>68580</xdr:rowOff>
                  </from>
                  <to>
                    <xdr:col>4</xdr:col>
                    <xdr:colOff>45720</xdr:colOff>
                    <xdr:row>28</xdr:row>
                    <xdr:rowOff>274320</xdr:rowOff>
                  </to>
                </anchor>
              </controlPr>
            </control>
          </mc:Choice>
        </mc:AlternateContent>
        <mc:AlternateContent xmlns:mc="http://schemas.openxmlformats.org/markup-compatibility/2006">
          <mc:Choice Requires="x14">
            <control shapeId="3140" r:id="rId42" name="Check Box 68">
              <controlPr defaultSize="0" autoFill="0" autoLine="0" autoPict="0">
                <anchor moveWithCells="1">
                  <from>
                    <xdr:col>3</xdr:col>
                    <xdr:colOff>38100</xdr:colOff>
                    <xdr:row>28</xdr:row>
                    <xdr:rowOff>68580</xdr:rowOff>
                  </from>
                  <to>
                    <xdr:col>4</xdr:col>
                    <xdr:colOff>45720</xdr:colOff>
                    <xdr:row>28</xdr:row>
                    <xdr:rowOff>274320</xdr:rowOff>
                  </to>
                </anchor>
              </controlPr>
            </control>
          </mc:Choice>
        </mc:AlternateContent>
        <mc:AlternateContent xmlns:mc="http://schemas.openxmlformats.org/markup-compatibility/2006">
          <mc:Choice Requires="x14">
            <control shapeId="3141" r:id="rId43" name="Check Box 69">
              <controlPr defaultSize="0" autoFill="0" autoLine="0" autoPict="0">
                <anchor moveWithCells="1">
                  <from>
                    <xdr:col>5</xdr:col>
                    <xdr:colOff>30480</xdr:colOff>
                    <xdr:row>28</xdr:row>
                    <xdr:rowOff>60960</xdr:rowOff>
                  </from>
                  <to>
                    <xdr:col>6</xdr:col>
                    <xdr:colOff>30480</xdr:colOff>
                    <xdr:row>28</xdr:row>
                    <xdr:rowOff>274320</xdr:rowOff>
                  </to>
                </anchor>
              </controlPr>
            </control>
          </mc:Choice>
        </mc:AlternateContent>
        <mc:AlternateContent xmlns:mc="http://schemas.openxmlformats.org/markup-compatibility/2006">
          <mc:Choice Requires="x14">
            <control shapeId="3142" r:id="rId44" name="Check Box 70">
              <controlPr defaultSize="0" autoFill="0" autoLine="0" autoPict="0">
                <anchor moveWithCells="1">
                  <from>
                    <xdr:col>7</xdr:col>
                    <xdr:colOff>38100</xdr:colOff>
                    <xdr:row>28</xdr:row>
                    <xdr:rowOff>60960</xdr:rowOff>
                  </from>
                  <to>
                    <xdr:col>8</xdr:col>
                    <xdr:colOff>45720</xdr:colOff>
                    <xdr:row>28</xdr:row>
                    <xdr:rowOff>274320</xdr:rowOff>
                  </to>
                </anchor>
              </controlPr>
            </control>
          </mc:Choice>
        </mc:AlternateContent>
        <mc:AlternateContent xmlns:mc="http://schemas.openxmlformats.org/markup-compatibility/2006">
          <mc:Choice Requires="x14">
            <control shapeId="3143" r:id="rId45" name="Check Box 71">
              <controlPr defaultSize="0" autoFill="0" autoLine="0" autoPict="0">
                <anchor moveWithCells="1">
                  <from>
                    <xdr:col>3</xdr:col>
                    <xdr:colOff>38100</xdr:colOff>
                    <xdr:row>28</xdr:row>
                    <xdr:rowOff>68580</xdr:rowOff>
                  </from>
                  <to>
                    <xdr:col>4</xdr:col>
                    <xdr:colOff>45720</xdr:colOff>
                    <xdr:row>28</xdr:row>
                    <xdr:rowOff>274320</xdr:rowOff>
                  </to>
                </anchor>
              </controlPr>
            </control>
          </mc:Choice>
        </mc:AlternateContent>
        <mc:AlternateContent xmlns:mc="http://schemas.openxmlformats.org/markup-compatibility/2006">
          <mc:Choice Requires="x14">
            <control shapeId="3144" r:id="rId46" name="Check Box 72">
              <controlPr defaultSize="0" autoFill="0" autoLine="0" autoPict="0">
                <anchor moveWithCells="1">
                  <from>
                    <xdr:col>3</xdr:col>
                    <xdr:colOff>38100</xdr:colOff>
                    <xdr:row>28</xdr:row>
                    <xdr:rowOff>68580</xdr:rowOff>
                  </from>
                  <to>
                    <xdr:col>4</xdr:col>
                    <xdr:colOff>45720</xdr:colOff>
                    <xdr:row>28</xdr:row>
                    <xdr:rowOff>274320</xdr:rowOff>
                  </to>
                </anchor>
              </controlPr>
            </control>
          </mc:Choice>
        </mc:AlternateContent>
        <mc:AlternateContent xmlns:mc="http://schemas.openxmlformats.org/markup-compatibility/2006">
          <mc:Choice Requires="x14">
            <control shapeId="3145" r:id="rId47" name="Check Box 73">
              <controlPr defaultSize="0" autoFill="0" autoLine="0" autoPict="0">
                <anchor moveWithCells="1">
                  <from>
                    <xdr:col>5</xdr:col>
                    <xdr:colOff>30480</xdr:colOff>
                    <xdr:row>28</xdr:row>
                    <xdr:rowOff>60960</xdr:rowOff>
                  </from>
                  <to>
                    <xdr:col>6</xdr:col>
                    <xdr:colOff>30480</xdr:colOff>
                    <xdr:row>28</xdr:row>
                    <xdr:rowOff>274320</xdr:rowOff>
                  </to>
                </anchor>
              </controlPr>
            </control>
          </mc:Choice>
        </mc:AlternateContent>
        <mc:AlternateContent xmlns:mc="http://schemas.openxmlformats.org/markup-compatibility/2006">
          <mc:Choice Requires="x14">
            <control shapeId="3146" r:id="rId48" name="Check Box 74">
              <controlPr defaultSize="0" autoFill="0" autoLine="0" autoPict="0">
                <anchor moveWithCells="1">
                  <from>
                    <xdr:col>7</xdr:col>
                    <xdr:colOff>38100</xdr:colOff>
                    <xdr:row>28</xdr:row>
                    <xdr:rowOff>60960</xdr:rowOff>
                  </from>
                  <to>
                    <xdr:col>8</xdr:col>
                    <xdr:colOff>45720</xdr:colOff>
                    <xdr:row>28</xdr:row>
                    <xdr:rowOff>274320</xdr:rowOff>
                  </to>
                </anchor>
              </controlPr>
            </control>
          </mc:Choice>
        </mc:AlternateContent>
        <mc:AlternateContent xmlns:mc="http://schemas.openxmlformats.org/markup-compatibility/2006">
          <mc:Choice Requires="x14">
            <control shapeId="3147" r:id="rId49" name="Check Box 75">
              <controlPr defaultSize="0" autoFill="0" autoLine="0" autoPict="0">
                <anchor moveWithCells="1">
                  <from>
                    <xdr:col>3</xdr:col>
                    <xdr:colOff>38100</xdr:colOff>
                    <xdr:row>26</xdr:row>
                    <xdr:rowOff>68580</xdr:rowOff>
                  </from>
                  <to>
                    <xdr:col>4</xdr:col>
                    <xdr:colOff>45720</xdr:colOff>
                    <xdr:row>26</xdr:row>
                    <xdr:rowOff>274320</xdr:rowOff>
                  </to>
                </anchor>
              </controlPr>
            </control>
          </mc:Choice>
        </mc:AlternateContent>
        <mc:AlternateContent xmlns:mc="http://schemas.openxmlformats.org/markup-compatibility/2006">
          <mc:Choice Requires="x14">
            <control shapeId="3148" r:id="rId50" name="Check Box 76">
              <controlPr defaultSize="0" autoFill="0" autoLine="0" autoPict="0">
                <anchor moveWithCells="1">
                  <from>
                    <xdr:col>3</xdr:col>
                    <xdr:colOff>38100</xdr:colOff>
                    <xdr:row>26</xdr:row>
                    <xdr:rowOff>68580</xdr:rowOff>
                  </from>
                  <to>
                    <xdr:col>4</xdr:col>
                    <xdr:colOff>45720</xdr:colOff>
                    <xdr:row>26</xdr:row>
                    <xdr:rowOff>274320</xdr:rowOff>
                  </to>
                </anchor>
              </controlPr>
            </control>
          </mc:Choice>
        </mc:AlternateContent>
        <mc:AlternateContent xmlns:mc="http://schemas.openxmlformats.org/markup-compatibility/2006">
          <mc:Choice Requires="x14">
            <control shapeId="3149" r:id="rId51" name="Check Box 77">
              <controlPr defaultSize="0" autoFill="0" autoLine="0" autoPict="0">
                <anchor moveWithCells="1">
                  <from>
                    <xdr:col>5</xdr:col>
                    <xdr:colOff>30480</xdr:colOff>
                    <xdr:row>26</xdr:row>
                    <xdr:rowOff>60960</xdr:rowOff>
                  </from>
                  <to>
                    <xdr:col>6</xdr:col>
                    <xdr:colOff>30480</xdr:colOff>
                    <xdr:row>26</xdr:row>
                    <xdr:rowOff>274320</xdr:rowOff>
                  </to>
                </anchor>
              </controlPr>
            </control>
          </mc:Choice>
        </mc:AlternateContent>
        <mc:AlternateContent xmlns:mc="http://schemas.openxmlformats.org/markup-compatibility/2006">
          <mc:Choice Requires="x14">
            <control shapeId="3150" r:id="rId52" name="Check Box 78">
              <controlPr defaultSize="0" autoFill="0" autoLine="0" autoPict="0">
                <anchor moveWithCells="1">
                  <from>
                    <xdr:col>7</xdr:col>
                    <xdr:colOff>38100</xdr:colOff>
                    <xdr:row>26</xdr:row>
                    <xdr:rowOff>60960</xdr:rowOff>
                  </from>
                  <to>
                    <xdr:col>8</xdr:col>
                    <xdr:colOff>45720</xdr:colOff>
                    <xdr:row>26</xdr:row>
                    <xdr:rowOff>274320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1B6DF-2474-4CFE-9B94-D5A2D84E348E}">
  <sheetPr>
    <tabColor rgb="FF47FFFF"/>
  </sheetPr>
  <dimension ref="A1:Q34"/>
  <sheetViews>
    <sheetView showGridLines="0" zoomScaleNormal="100" zoomScaleSheetLayoutView="90" workbookViewId="0">
      <selection activeCell="Q29" sqref="Q29"/>
    </sheetView>
  </sheetViews>
  <sheetFormatPr defaultColWidth="9" defaultRowHeight="13.2"/>
  <cols>
    <col min="1" max="1" width="4.44140625" style="261" customWidth="1"/>
    <col min="2" max="2" width="23.109375" style="261" customWidth="1"/>
    <col min="3" max="3" width="5.33203125" style="261" customWidth="1"/>
    <col min="4" max="4" width="4" style="261" customWidth="1"/>
    <col min="5" max="5" width="17.109375" style="261" customWidth="1"/>
    <col min="6" max="6" width="4" style="261" customWidth="1"/>
    <col min="7" max="7" width="17.109375" style="261" customWidth="1"/>
    <col min="8" max="8" width="4" style="261" customWidth="1"/>
    <col min="9" max="9" width="17.109375" style="261" customWidth="1"/>
    <col min="10" max="12" width="9.5546875" style="261" hidden="1" customWidth="1"/>
    <col min="13" max="13" width="5.21875" style="261" hidden="1" customWidth="1"/>
    <col min="14" max="14" width="10.21875" style="261" bestFit="1" customWidth="1"/>
    <col min="15" max="15" width="2.77734375" style="312" customWidth="1"/>
    <col min="16" max="16" width="2.88671875" style="312" customWidth="1"/>
    <col min="17" max="17" width="82" style="265" customWidth="1"/>
    <col min="18" max="18" width="9" style="261"/>
    <col min="19" max="19" width="2.6640625" style="261" customWidth="1"/>
    <col min="20" max="20" width="6.44140625" style="261" customWidth="1"/>
    <col min="21" max="21" width="5.44140625" style="261" customWidth="1"/>
    <col min="22" max="22" width="6.44140625" style="261" customWidth="1"/>
    <col min="23" max="24" width="2.6640625" style="261" customWidth="1"/>
    <col min="25" max="16384" width="9" style="261"/>
  </cols>
  <sheetData>
    <row r="1" spans="1:17" ht="13.2" customHeight="1">
      <c r="A1" s="260" t="s">
        <v>157</v>
      </c>
      <c r="B1" s="260"/>
      <c r="D1" s="262"/>
      <c r="E1" s="262"/>
      <c r="F1" s="262"/>
      <c r="G1" s="262"/>
      <c r="H1" s="262"/>
      <c r="I1" s="263">
        <f>算定内訳書!L1</f>
        <v>0</v>
      </c>
      <c r="J1" s="264"/>
      <c r="K1" s="264"/>
      <c r="L1" s="264"/>
      <c r="M1" s="264"/>
      <c r="N1" s="264" t="s">
        <v>260</v>
      </c>
    </row>
    <row r="2" spans="1:17" s="268" customFormat="1" ht="16.2">
      <c r="A2" s="266" t="s">
        <v>154</v>
      </c>
      <c r="B2" s="266"/>
      <c r="C2" s="266"/>
      <c r="D2" s="266"/>
      <c r="E2" s="266"/>
      <c r="F2" s="266"/>
      <c r="G2" s="266"/>
      <c r="H2" s="266"/>
      <c r="I2" s="266"/>
      <c r="J2" s="266"/>
      <c r="K2" s="266"/>
      <c r="L2" s="266"/>
      <c r="M2" s="266"/>
      <c r="N2" s="266"/>
      <c r="O2" s="312"/>
      <c r="P2" s="312"/>
      <c r="Q2" s="267"/>
    </row>
    <row r="3" spans="1:17" ht="13.8" customHeight="1">
      <c r="A3" s="269"/>
    </row>
    <row r="4" spans="1:17" ht="25.95" customHeight="1">
      <c r="A4" s="269"/>
      <c r="B4" s="270" t="s">
        <v>96</v>
      </c>
      <c r="C4" s="271">
        <f>算定内訳書!C6</f>
        <v>0</v>
      </c>
      <c r="D4" s="272"/>
      <c r="E4" s="272"/>
      <c r="F4" s="272"/>
      <c r="G4" s="272"/>
      <c r="H4" s="272"/>
      <c r="I4" s="272"/>
    </row>
    <row r="5" spans="1:17" ht="5.25" customHeight="1">
      <c r="B5" s="273"/>
      <c r="C5" s="274"/>
      <c r="D5" s="274"/>
      <c r="E5" s="274"/>
      <c r="F5" s="274"/>
      <c r="G5" s="274"/>
      <c r="H5" s="274"/>
      <c r="I5" s="274"/>
      <c r="J5" s="262"/>
      <c r="K5" s="262"/>
      <c r="L5" s="262"/>
      <c r="M5" s="262"/>
      <c r="N5" s="275"/>
    </row>
    <row r="6" spans="1:17" ht="18" customHeight="1">
      <c r="A6" s="276" t="s">
        <v>0</v>
      </c>
      <c r="B6" s="276"/>
      <c r="C6" s="276"/>
      <c r="D6" s="276"/>
      <c r="E6" s="276"/>
      <c r="F6" s="276"/>
      <c r="G6" s="276"/>
      <c r="H6" s="276"/>
      <c r="I6" s="276"/>
      <c r="J6" s="276"/>
      <c r="K6" s="276"/>
      <c r="L6" s="276"/>
      <c r="M6" s="276"/>
      <c r="N6" s="276"/>
    </row>
    <row r="7" spans="1:17" ht="4.8" customHeight="1">
      <c r="A7" s="277"/>
      <c r="B7" s="277"/>
      <c r="C7" s="277"/>
      <c r="D7" s="277"/>
      <c r="E7" s="277"/>
      <c r="F7" s="277"/>
      <c r="G7" s="277"/>
      <c r="H7" s="277"/>
      <c r="I7" s="277"/>
      <c r="J7" s="277"/>
      <c r="K7" s="277"/>
      <c r="L7" s="277"/>
      <c r="M7" s="277"/>
      <c r="N7" s="277"/>
    </row>
    <row r="8" spans="1:17" ht="16.5" customHeight="1">
      <c r="A8" s="278" t="s">
        <v>100</v>
      </c>
      <c r="B8" s="278"/>
      <c r="C8" s="279" t="s">
        <v>1</v>
      </c>
      <c r="D8" s="278" t="s">
        <v>2</v>
      </c>
      <c r="E8" s="278"/>
      <c r="F8" s="278"/>
      <c r="G8" s="278"/>
      <c r="H8" s="278"/>
      <c r="I8" s="278"/>
      <c r="J8" s="280" t="s">
        <v>3</v>
      </c>
      <c r="K8" s="280" t="s">
        <v>4</v>
      </c>
      <c r="L8" s="280" t="s">
        <v>5</v>
      </c>
      <c r="M8" s="278" t="s">
        <v>6</v>
      </c>
      <c r="N8" s="280" t="s">
        <v>7</v>
      </c>
      <c r="P8" s="281" t="s">
        <v>8</v>
      </c>
      <c r="Q8" s="282"/>
    </row>
    <row r="9" spans="1:17" ht="36.75" customHeight="1">
      <c r="A9" s="278"/>
      <c r="B9" s="278"/>
      <c r="C9" s="279"/>
      <c r="D9" s="278" t="s">
        <v>9</v>
      </c>
      <c r="E9" s="278"/>
      <c r="F9" s="278" t="s">
        <v>234</v>
      </c>
      <c r="G9" s="278"/>
      <c r="H9" s="278" t="s">
        <v>238</v>
      </c>
      <c r="I9" s="278"/>
      <c r="J9" s="283"/>
      <c r="K9" s="283"/>
      <c r="L9" s="283"/>
      <c r="M9" s="278"/>
      <c r="N9" s="283"/>
      <c r="P9" s="284"/>
      <c r="Q9" s="285"/>
    </row>
    <row r="10" spans="1:17" ht="26.1" customHeight="1">
      <c r="A10" s="286" t="s">
        <v>59</v>
      </c>
      <c r="B10" s="287" t="s">
        <v>137</v>
      </c>
      <c r="C10" s="286">
        <v>1</v>
      </c>
      <c r="D10" s="25"/>
      <c r="E10" s="288" t="s">
        <v>147</v>
      </c>
      <c r="F10" s="25"/>
      <c r="G10" s="26"/>
      <c r="H10" s="25"/>
      <c r="I10" s="26"/>
      <c r="J10" s="286" t="b">
        <v>0</v>
      </c>
      <c r="K10" s="286"/>
      <c r="L10" s="286"/>
      <c r="M10" s="286">
        <f>SUM(IF(J10,1,0),IF(K10,2,0),IF(L10,3,0))</f>
        <v>0</v>
      </c>
      <c r="N10" s="286">
        <f t="shared" ref="N10" si="0">C10*M10</f>
        <v>0</v>
      </c>
      <c r="P10" s="286" t="s">
        <v>59</v>
      </c>
      <c r="Q10" s="101"/>
    </row>
    <row r="11" spans="1:17" ht="25.95" customHeight="1">
      <c r="A11" s="286" t="s">
        <v>60</v>
      </c>
      <c r="B11" s="287" t="s">
        <v>138</v>
      </c>
      <c r="C11" s="286">
        <v>2</v>
      </c>
      <c r="D11" s="25"/>
      <c r="E11" s="288" t="s">
        <v>120</v>
      </c>
      <c r="F11" s="25"/>
      <c r="G11" s="26"/>
      <c r="H11" s="25"/>
      <c r="I11" s="26"/>
      <c r="J11" s="286" t="b">
        <v>0</v>
      </c>
      <c r="K11" s="286"/>
      <c r="L11" s="286"/>
      <c r="M11" s="286">
        <f t="shared" ref="M11:M15" si="1">SUM(IF(J11,1,0),IF(K11,2,0),IF(L11,3,0))</f>
        <v>0</v>
      </c>
      <c r="N11" s="286">
        <f>C11*M11</f>
        <v>0</v>
      </c>
      <c r="P11" s="286" t="s">
        <v>60</v>
      </c>
      <c r="Q11" s="101"/>
    </row>
    <row r="12" spans="1:17" ht="26.1" customHeight="1">
      <c r="A12" s="280" t="s">
        <v>61</v>
      </c>
      <c r="B12" s="289" t="s">
        <v>139</v>
      </c>
      <c r="C12" s="286">
        <v>1</v>
      </c>
      <c r="D12" s="25"/>
      <c r="E12" s="288" t="s">
        <v>148</v>
      </c>
      <c r="F12" s="25"/>
      <c r="G12" s="288" t="s">
        <v>149</v>
      </c>
      <c r="H12" s="25"/>
      <c r="I12" s="288" t="s">
        <v>150</v>
      </c>
      <c r="J12" s="286" t="b">
        <v>0</v>
      </c>
      <c r="K12" s="286" t="b">
        <v>0</v>
      </c>
      <c r="L12" s="286" t="b">
        <v>0</v>
      </c>
      <c r="M12" s="286">
        <f t="shared" si="1"/>
        <v>0</v>
      </c>
      <c r="N12" s="286">
        <f>C12*M12</f>
        <v>0</v>
      </c>
      <c r="P12" s="280" t="s">
        <v>61</v>
      </c>
      <c r="Q12" s="290"/>
    </row>
    <row r="13" spans="1:17" ht="26.1" customHeight="1">
      <c r="A13" s="283"/>
      <c r="B13" s="291"/>
      <c r="C13" s="286">
        <v>1</v>
      </c>
      <c r="D13" s="25"/>
      <c r="E13" s="288" t="s">
        <v>239</v>
      </c>
      <c r="F13" s="25"/>
      <c r="G13" s="288" t="s">
        <v>240</v>
      </c>
      <c r="H13" s="25"/>
      <c r="I13" s="288" t="s">
        <v>241</v>
      </c>
      <c r="J13" s="286" t="b">
        <v>0</v>
      </c>
      <c r="K13" s="286" t="b">
        <v>0</v>
      </c>
      <c r="L13" s="286" t="b">
        <v>0</v>
      </c>
      <c r="M13" s="286">
        <f t="shared" si="1"/>
        <v>0</v>
      </c>
      <c r="N13" s="286">
        <f>C13*M13</f>
        <v>0</v>
      </c>
      <c r="P13" s="283"/>
      <c r="Q13" s="292"/>
    </row>
    <row r="14" spans="1:17" ht="25.95" customHeight="1">
      <c r="A14" s="286" t="s">
        <v>124</v>
      </c>
      <c r="B14" s="287" t="s">
        <v>442</v>
      </c>
      <c r="C14" s="286">
        <v>3</v>
      </c>
      <c r="D14" s="25"/>
      <c r="E14" s="288" t="s">
        <v>120</v>
      </c>
      <c r="F14" s="25"/>
      <c r="G14" s="26"/>
      <c r="H14" s="25"/>
      <c r="I14" s="26"/>
      <c r="J14" s="286" t="b">
        <v>0</v>
      </c>
      <c r="K14" s="286"/>
      <c r="L14" s="286"/>
      <c r="M14" s="286">
        <f t="shared" si="1"/>
        <v>0</v>
      </c>
      <c r="N14" s="286">
        <f t="shared" ref="N14:N15" si="2">C14*M14</f>
        <v>0</v>
      </c>
      <c r="P14" s="286" t="s">
        <v>124</v>
      </c>
      <c r="Q14" s="101"/>
    </row>
    <row r="15" spans="1:17" ht="25.95" customHeight="1">
      <c r="A15" s="286" t="s">
        <v>125</v>
      </c>
      <c r="B15" s="287" t="s">
        <v>140</v>
      </c>
      <c r="C15" s="286">
        <v>2</v>
      </c>
      <c r="D15" s="25"/>
      <c r="E15" s="288" t="s">
        <v>120</v>
      </c>
      <c r="F15" s="25"/>
      <c r="G15" s="26"/>
      <c r="H15" s="25"/>
      <c r="I15" s="26"/>
      <c r="J15" s="286" t="b">
        <v>0</v>
      </c>
      <c r="K15" s="286"/>
      <c r="L15" s="286"/>
      <c r="M15" s="286">
        <f t="shared" si="1"/>
        <v>0</v>
      </c>
      <c r="N15" s="286">
        <f t="shared" si="2"/>
        <v>0</v>
      </c>
      <c r="P15" s="286" t="s">
        <v>125</v>
      </c>
      <c r="Q15" s="101"/>
    </row>
    <row r="16" spans="1:17" ht="25.95" customHeight="1">
      <c r="A16" s="286" t="s">
        <v>126</v>
      </c>
      <c r="B16" s="287" t="s">
        <v>141</v>
      </c>
      <c r="C16" s="286">
        <v>1</v>
      </c>
      <c r="D16" s="293" t="s">
        <v>37</v>
      </c>
      <c r="E16" s="294"/>
      <c r="F16" s="295" t="s">
        <v>38</v>
      </c>
      <c r="G16" s="295"/>
      <c r="H16" s="296"/>
      <c r="I16" s="297"/>
      <c r="J16" s="297"/>
      <c r="K16" s="297"/>
      <c r="L16" s="297"/>
      <c r="M16" s="286"/>
      <c r="N16" s="286">
        <f t="shared" ref="N16:N17" si="3">C16*E16</f>
        <v>0</v>
      </c>
      <c r="P16" s="286" t="s">
        <v>126</v>
      </c>
      <c r="Q16" s="101"/>
    </row>
    <row r="17" spans="1:17" ht="25.95" customHeight="1">
      <c r="A17" s="286" t="s">
        <v>127</v>
      </c>
      <c r="B17" s="287" t="s">
        <v>142</v>
      </c>
      <c r="C17" s="286">
        <v>3</v>
      </c>
      <c r="D17" s="293" t="s">
        <v>37</v>
      </c>
      <c r="E17" s="294"/>
      <c r="F17" s="295" t="s">
        <v>72</v>
      </c>
      <c r="G17" s="295"/>
      <c r="H17" s="296"/>
      <c r="I17" s="297"/>
      <c r="J17" s="297"/>
      <c r="K17" s="297"/>
      <c r="L17" s="297"/>
      <c r="M17" s="286"/>
      <c r="N17" s="286">
        <f t="shared" si="3"/>
        <v>0</v>
      </c>
      <c r="P17" s="286" t="s">
        <v>127</v>
      </c>
      <c r="Q17" s="101"/>
    </row>
    <row r="18" spans="1:17" ht="25.95" customHeight="1">
      <c r="A18" s="286" t="s">
        <v>55</v>
      </c>
      <c r="B18" s="287" t="s">
        <v>143</v>
      </c>
      <c r="C18" s="286">
        <v>2</v>
      </c>
      <c r="D18" s="25"/>
      <c r="E18" s="288" t="s">
        <v>144</v>
      </c>
      <c r="F18" s="25"/>
      <c r="G18" s="288" t="s">
        <v>145</v>
      </c>
      <c r="H18" s="25"/>
      <c r="I18" s="288" t="s">
        <v>146</v>
      </c>
      <c r="J18" s="286" t="b">
        <v>0</v>
      </c>
      <c r="K18" s="286" t="b">
        <v>0</v>
      </c>
      <c r="L18" s="286" t="b">
        <v>0</v>
      </c>
      <c r="M18" s="286">
        <f t="shared" ref="M18" si="4">SUM(IF(J18,1,0),IF(K18,2,0),IF(L18,3,0))</f>
        <v>0</v>
      </c>
      <c r="N18" s="286">
        <f>C18*M18</f>
        <v>0</v>
      </c>
      <c r="P18" s="286" t="s">
        <v>55</v>
      </c>
      <c r="Q18" s="101"/>
    </row>
    <row r="19" spans="1:17" ht="25.95" customHeight="1">
      <c r="A19" s="280" t="s">
        <v>56</v>
      </c>
      <c r="B19" s="289" t="s">
        <v>388</v>
      </c>
      <c r="C19" s="286">
        <v>5</v>
      </c>
      <c r="D19" s="25"/>
      <c r="E19" s="288" t="s">
        <v>389</v>
      </c>
      <c r="F19" s="25"/>
      <c r="G19" s="288" t="s">
        <v>390</v>
      </c>
      <c r="H19" s="25"/>
      <c r="I19" s="288" t="s">
        <v>391</v>
      </c>
      <c r="J19" s="286" t="b">
        <v>0</v>
      </c>
      <c r="K19" s="286" t="b">
        <v>0</v>
      </c>
      <c r="L19" s="286" t="b">
        <v>0</v>
      </c>
      <c r="M19" s="286">
        <f t="shared" ref="M19:M20" si="5">SUM(IF(J19,1,0),IF(K19,2,0),IF(L19,3,0))</f>
        <v>0</v>
      </c>
      <c r="N19" s="286">
        <f t="shared" ref="N19:N20" si="6">C19*M19</f>
        <v>0</v>
      </c>
      <c r="P19" s="280" t="s">
        <v>56</v>
      </c>
      <c r="Q19" s="298"/>
    </row>
    <row r="20" spans="1:17" ht="25.95" customHeight="1">
      <c r="A20" s="283"/>
      <c r="B20" s="291"/>
      <c r="C20" s="286">
        <v>5</v>
      </c>
      <c r="D20" s="25"/>
      <c r="E20" s="288" t="s">
        <v>461</v>
      </c>
      <c r="F20" s="25"/>
      <c r="G20" s="288" t="s">
        <v>462</v>
      </c>
      <c r="H20" s="25"/>
      <c r="I20" s="288" t="s">
        <v>463</v>
      </c>
      <c r="J20" s="286" t="b">
        <v>0</v>
      </c>
      <c r="K20" s="286" t="b">
        <v>0</v>
      </c>
      <c r="L20" s="286" t="b">
        <v>0</v>
      </c>
      <c r="M20" s="286">
        <f t="shared" si="5"/>
        <v>0</v>
      </c>
      <c r="N20" s="286">
        <f t="shared" si="6"/>
        <v>0</v>
      </c>
      <c r="P20" s="283"/>
      <c r="Q20" s="299"/>
    </row>
    <row r="21" spans="1:17">
      <c r="B21" s="300" t="s">
        <v>153</v>
      </c>
      <c r="C21" s="300"/>
      <c r="D21" s="300"/>
      <c r="E21" s="300"/>
      <c r="F21" s="300"/>
      <c r="G21" s="300"/>
      <c r="H21" s="300"/>
      <c r="I21" s="300"/>
      <c r="J21" s="300"/>
      <c r="K21" s="300"/>
      <c r="L21" s="300"/>
      <c r="M21" s="300"/>
      <c r="N21" s="300"/>
    </row>
    <row r="22" spans="1:17">
      <c r="B22" s="265"/>
      <c r="C22" s="265"/>
      <c r="D22" s="265"/>
      <c r="E22" s="265"/>
      <c r="F22" s="265"/>
      <c r="G22" s="265"/>
      <c r="H22" s="265"/>
      <c r="I22" s="265"/>
      <c r="J22" s="265"/>
      <c r="K22" s="265"/>
      <c r="L22" s="265"/>
      <c r="M22" s="265"/>
      <c r="N22" s="265"/>
    </row>
    <row r="23" spans="1:17" ht="26.1" customHeight="1">
      <c r="A23" s="278" t="s">
        <v>46</v>
      </c>
      <c r="B23" s="278"/>
      <c r="C23" s="301"/>
      <c r="D23" s="302"/>
      <c r="E23" s="302"/>
      <c r="F23" s="302"/>
      <c r="G23" s="302"/>
      <c r="H23" s="302"/>
      <c r="I23" s="303"/>
      <c r="J23" s="304"/>
      <c r="K23" s="304"/>
      <c r="L23" s="304"/>
      <c r="M23" s="286"/>
      <c r="N23" s="286">
        <f>SUM(N10:N20)</f>
        <v>0</v>
      </c>
      <c r="Q23" s="305"/>
    </row>
    <row r="24" spans="1:17" ht="26.1" customHeight="1">
      <c r="A24" s="278" t="s">
        <v>89</v>
      </c>
      <c r="B24" s="278"/>
      <c r="C24" s="301" t="s">
        <v>152</v>
      </c>
      <c r="D24" s="302"/>
      <c r="E24" s="302"/>
      <c r="F24" s="302"/>
      <c r="G24" s="302"/>
      <c r="H24" s="302"/>
      <c r="I24" s="303"/>
      <c r="J24" s="304"/>
      <c r="K24" s="304"/>
      <c r="L24" s="304"/>
      <c r="M24" s="286"/>
      <c r="N24" s="306">
        <f>N23*1000*I25</f>
        <v>0</v>
      </c>
      <c r="Q24" s="305"/>
    </row>
    <row r="25" spans="1:17" ht="25.95" customHeight="1">
      <c r="A25" s="307"/>
      <c r="B25" s="307"/>
      <c r="C25" s="262"/>
      <c r="D25" s="308"/>
      <c r="E25" s="308"/>
      <c r="F25" s="308"/>
      <c r="G25" s="275" t="s">
        <v>92</v>
      </c>
      <c r="H25" s="308" t="s">
        <v>93</v>
      </c>
      <c r="I25" s="309">
        <f>算定内訳書!C9</f>
        <v>0</v>
      </c>
      <c r="J25" s="308"/>
      <c r="K25" s="308"/>
      <c r="L25" s="308"/>
      <c r="M25" s="307"/>
      <c r="N25" s="308" t="s">
        <v>94</v>
      </c>
    </row>
    <row r="26" spans="1:17" ht="15.75" customHeight="1">
      <c r="A26" s="310" t="str">
        <f>別紙1!A44</f>
        <v>肥前精神医療センター（2026年7月15日改訂）</v>
      </c>
      <c r="B26" s="310"/>
      <c r="C26" s="310"/>
      <c r="D26" s="310"/>
      <c r="E26" s="310"/>
      <c r="F26" s="310"/>
      <c r="G26" s="310"/>
      <c r="H26" s="310"/>
      <c r="I26" s="310"/>
      <c r="J26" s="310"/>
      <c r="K26" s="310"/>
      <c r="L26" s="310"/>
      <c r="M26" s="310"/>
      <c r="N26" s="310"/>
    </row>
    <row r="33" spans="9:14" ht="22.5" hidden="1" customHeight="1">
      <c r="I33" s="311">
        <v>1</v>
      </c>
      <c r="J33" s="286" t="b">
        <v>1</v>
      </c>
      <c r="K33" s="286" t="b">
        <v>0</v>
      </c>
      <c r="L33" s="286" t="b">
        <v>0</v>
      </c>
      <c r="M33" s="286">
        <f>SUM(IF(J33,1,0),IF(K33,3,0),IF(L33,5,0))</f>
        <v>1</v>
      </c>
      <c r="N33" s="286">
        <f>I33*M33</f>
        <v>1</v>
      </c>
    </row>
    <row r="34" spans="9:14" ht="22.5" hidden="1" customHeight="1">
      <c r="J34" s="286" t="b">
        <v>0</v>
      </c>
      <c r="K34" s="286" t="b">
        <v>0</v>
      </c>
      <c r="L34" s="286" t="b">
        <v>1</v>
      </c>
      <c r="M34" s="286">
        <f>SUM(IF(J34,0.2, 0), IF(K34,0.2, 0), IF(L34,0.1, 0))</f>
        <v>0.1</v>
      </c>
    </row>
  </sheetData>
  <mergeCells count="32">
    <mergeCell ref="P19:P20"/>
    <mergeCell ref="Q19:Q20"/>
    <mergeCell ref="Q12:Q13"/>
    <mergeCell ref="A8:B9"/>
    <mergeCell ref="C8:C9"/>
    <mergeCell ref="D8:I8"/>
    <mergeCell ref="J8:J9"/>
    <mergeCell ref="K8:K9"/>
    <mergeCell ref="L8:L9"/>
    <mergeCell ref="M8:M9"/>
    <mergeCell ref="N8:N9"/>
    <mergeCell ref="P8:Q9"/>
    <mergeCell ref="D9:E9"/>
    <mergeCell ref="F9:G9"/>
    <mergeCell ref="H9:I9"/>
    <mergeCell ref="P12:P13"/>
    <mergeCell ref="A1:B1"/>
    <mergeCell ref="A2:N2"/>
    <mergeCell ref="C4:I4"/>
    <mergeCell ref="A6:N6"/>
    <mergeCell ref="A26:N26"/>
    <mergeCell ref="A12:A13"/>
    <mergeCell ref="B12:B13"/>
    <mergeCell ref="B21:N21"/>
    <mergeCell ref="A23:B23"/>
    <mergeCell ref="C23:I23"/>
    <mergeCell ref="A24:B24"/>
    <mergeCell ref="C24:I24"/>
    <mergeCell ref="F17:G17"/>
    <mergeCell ref="F16:G16"/>
    <mergeCell ref="B19:B20"/>
    <mergeCell ref="A19:A20"/>
  </mergeCells>
  <phoneticPr fontId="5"/>
  <conditionalFormatting sqref="D10:E12 D18:E20">
    <cfRule type="expression" dxfId="12" priority="13" stopIfTrue="1">
      <formula>$J10=TRUE</formula>
    </cfRule>
  </conditionalFormatting>
  <conditionalFormatting sqref="F10:G12 F18:G20">
    <cfRule type="expression" dxfId="11" priority="14" stopIfTrue="1">
      <formula>$K10=TRUE</formula>
    </cfRule>
  </conditionalFormatting>
  <conditionalFormatting sqref="H10:I12 H18:I20">
    <cfRule type="expression" dxfId="10" priority="15" stopIfTrue="1">
      <formula>$L10=TRUE</formula>
    </cfRule>
  </conditionalFormatting>
  <conditionalFormatting sqref="D14:E15">
    <cfRule type="expression" dxfId="9" priority="10" stopIfTrue="1">
      <formula>$J14=TRUE</formula>
    </cfRule>
  </conditionalFormatting>
  <conditionalFormatting sqref="F14:I15">
    <cfRule type="expression" dxfId="8" priority="11" stopIfTrue="1">
      <formula>$K14=TRUE</formula>
    </cfRule>
  </conditionalFormatting>
  <conditionalFormatting sqref="D13:E13">
    <cfRule type="expression" dxfId="7" priority="1" stopIfTrue="1">
      <formula>$J13=TRUE</formula>
    </cfRule>
  </conditionalFormatting>
  <conditionalFormatting sqref="F13:G13">
    <cfRule type="expression" dxfId="6" priority="2" stopIfTrue="1">
      <formula>$K13=TRUE</formula>
    </cfRule>
  </conditionalFormatting>
  <conditionalFormatting sqref="H13:I13">
    <cfRule type="expression" dxfId="5" priority="3" stopIfTrue="1">
      <formula>$L13=TRUE</formula>
    </cfRule>
  </conditionalFormatting>
  <printOptions horizontalCentered="1"/>
  <pageMargins left="0.19685039370078741" right="0.19685039370078741" top="0.78740157480314965" bottom="0.39370078740157483" header="0.23622047244094491" footer="0.23622047244094491"/>
  <pageSetup paperSize="9" scale="84" fitToHeight="0" orientation="portrait" r:id="rId1"/>
  <headerFooter alignWithMargins="0"/>
  <colBreaks count="1" manualBreakCount="1">
    <brk id="14" max="41" man="1"/>
  </colBreaks>
  <drawing r:id="rId2"/>
  <legacyDrawing r:id="rId3"/>
  <mc:AlternateContent xmlns:mc="http://schemas.openxmlformats.org/markup-compatibility/2006">
    <mc:Choice Requires="x14">
      <controls>
        <mc:AlternateContent xmlns:mc="http://schemas.openxmlformats.org/markup-compatibility/2006">
          <mc:Choice Requires="x14">
            <control shapeId="5122" r:id="rId4" name="Check Box 2">
              <controlPr defaultSize="0" autoFill="0" autoLine="0" autoPict="0">
                <anchor moveWithCells="1">
                  <from>
                    <xdr:col>3</xdr:col>
                    <xdr:colOff>38100</xdr:colOff>
                    <xdr:row>11</xdr:row>
                    <xdr:rowOff>60960</xdr:rowOff>
                  </from>
                  <to>
                    <xdr:col>4</xdr:col>
                    <xdr:colOff>45720</xdr:colOff>
                    <xdr:row>11</xdr:row>
                    <xdr:rowOff>274320</xdr:rowOff>
                  </to>
                </anchor>
              </controlPr>
            </control>
          </mc:Choice>
        </mc:AlternateContent>
        <mc:AlternateContent xmlns:mc="http://schemas.openxmlformats.org/markup-compatibility/2006">
          <mc:Choice Requires="x14">
            <control shapeId="5124" r:id="rId5" name="Check Box 4">
              <controlPr defaultSize="0" autoFill="0" autoLine="0" autoPict="0">
                <anchor moveWithCells="1">
                  <from>
                    <xdr:col>3</xdr:col>
                    <xdr:colOff>38100</xdr:colOff>
                    <xdr:row>9</xdr:row>
                    <xdr:rowOff>68580</xdr:rowOff>
                  </from>
                  <to>
                    <xdr:col>4</xdr:col>
                    <xdr:colOff>45720</xdr:colOff>
                    <xdr:row>9</xdr:row>
                    <xdr:rowOff>274320</xdr:rowOff>
                  </to>
                </anchor>
              </controlPr>
            </control>
          </mc:Choice>
        </mc:AlternateContent>
        <mc:AlternateContent xmlns:mc="http://schemas.openxmlformats.org/markup-compatibility/2006">
          <mc:Choice Requires="x14">
            <control shapeId="5129" r:id="rId6" name="Check Box 9">
              <controlPr defaultSize="0" autoFill="0" autoLine="0" autoPict="0">
                <anchor moveWithCells="1">
                  <from>
                    <xdr:col>3</xdr:col>
                    <xdr:colOff>38100</xdr:colOff>
                    <xdr:row>10</xdr:row>
                    <xdr:rowOff>68580</xdr:rowOff>
                  </from>
                  <to>
                    <xdr:col>4</xdr:col>
                    <xdr:colOff>45720</xdr:colOff>
                    <xdr:row>10</xdr:row>
                    <xdr:rowOff>274320</xdr:rowOff>
                  </to>
                </anchor>
              </controlPr>
            </control>
          </mc:Choice>
        </mc:AlternateContent>
        <mc:AlternateContent xmlns:mc="http://schemas.openxmlformats.org/markup-compatibility/2006">
          <mc:Choice Requires="x14">
            <control shapeId="5132" r:id="rId7" name="Check Box 12">
              <controlPr defaultSize="0" autoFill="0" autoLine="0" autoPict="0">
                <anchor moveWithCells="1">
                  <from>
                    <xdr:col>5</xdr:col>
                    <xdr:colOff>30480</xdr:colOff>
                    <xdr:row>11</xdr:row>
                    <xdr:rowOff>45720</xdr:rowOff>
                  </from>
                  <to>
                    <xdr:col>6</xdr:col>
                    <xdr:colOff>30480</xdr:colOff>
                    <xdr:row>11</xdr:row>
                    <xdr:rowOff>259080</xdr:rowOff>
                  </to>
                </anchor>
              </controlPr>
            </control>
          </mc:Choice>
        </mc:AlternateContent>
        <mc:AlternateContent xmlns:mc="http://schemas.openxmlformats.org/markup-compatibility/2006">
          <mc:Choice Requires="x14">
            <control shapeId="5140" r:id="rId8" name="Check Box 20">
              <controlPr defaultSize="0" autoFill="0" autoLine="0" autoPict="0">
                <anchor moveWithCells="1">
                  <from>
                    <xdr:col>7</xdr:col>
                    <xdr:colOff>30480</xdr:colOff>
                    <xdr:row>11</xdr:row>
                    <xdr:rowOff>45720</xdr:rowOff>
                  </from>
                  <to>
                    <xdr:col>8</xdr:col>
                    <xdr:colOff>30480</xdr:colOff>
                    <xdr:row>11</xdr:row>
                    <xdr:rowOff>259080</xdr:rowOff>
                  </to>
                </anchor>
              </controlPr>
            </control>
          </mc:Choice>
        </mc:AlternateContent>
        <mc:AlternateContent xmlns:mc="http://schemas.openxmlformats.org/markup-compatibility/2006">
          <mc:Choice Requires="x14">
            <control shapeId="5145" r:id="rId9" name="Check Box 25">
              <controlPr defaultSize="0" autoFill="0" autoLine="0" autoPict="0">
                <anchor moveWithCells="1">
                  <from>
                    <xdr:col>3</xdr:col>
                    <xdr:colOff>38100</xdr:colOff>
                    <xdr:row>13</xdr:row>
                    <xdr:rowOff>68580</xdr:rowOff>
                  </from>
                  <to>
                    <xdr:col>4</xdr:col>
                    <xdr:colOff>45720</xdr:colOff>
                    <xdr:row>13</xdr:row>
                    <xdr:rowOff>274320</xdr:rowOff>
                  </to>
                </anchor>
              </controlPr>
            </control>
          </mc:Choice>
        </mc:AlternateContent>
        <mc:AlternateContent xmlns:mc="http://schemas.openxmlformats.org/markup-compatibility/2006">
          <mc:Choice Requires="x14">
            <control shapeId="5146" r:id="rId10" name="Check Box 26">
              <controlPr defaultSize="0" autoFill="0" autoLine="0" autoPict="0">
                <anchor moveWithCells="1">
                  <from>
                    <xdr:col>3</xdr:col>
                    <xdr:colOff>38100</xdr:colOff>
                    <xdr:row>14</xdr:row>
                    <xdr:rowOff>68580</xdr:rowOff>
                  </from>
                  <to>
                    <xdr:col>4</xdr:col>
                    <xdr:colOff>45720</xdr:colOff>
                    <xdr:row>14</xdr:row>
                    <xdr:rowOff>274320</xdr:rowOff>
                  </to>
                </anchor>
              </controlPr>
            </control>
          </mc:Choice>
        </mc:AlternateContent>
        <mc:AlternateContent xmlns:mc="http://schemas.openxmlformats.org/markup-compatibility/2006">
          <mc:Choice Requires="x14">
            <control shapeId="5153" r:id="rId11" name="Check Box 33">
              <controlPr defaultSize="0" autoFill="0" autoLine="0" autoPict="0">
                <anchor moveWithCells="1">
                  <from>
                    <xdr:col>3</xdr:col>
                    <xdr:colOff>38100</xdr:colOff>
                    <xdr:row>12</xdr:row>
                    <xdr:rowOff>60960</xdr:rowOff>
                  </from>
                  <to>
                    <xdr:col>4</xdr:col>
                    <xdr:colOff>45720</xdr:colOff>
                    <xdr:row>12</xdr:row>
                    <xdr:rowOff>274320</xdr:rowOff>
                  </to>
                </anchor>
              </controlPr>
            </control>
          </mc:Choice>
        </mc:AlternateContent>
        <mc:AlternateContent xmlns:mc="http://schemas.openxmlformats.org/markup-compatibility/2006">
          <mc:Choice Requires="x14">
            <control shapeId="5154" r:id="rId12" name="Check Box 34">
              <controlPr defaultSize="0" autoFill="0" autoLine="0" autoPict="0">
                <anchor moveWithCells="1">
                  <from>
                    <xdr:col>5</xdr:col>
                    <xdr:colOff>30480</xdr:colOff>
                    <xdr:row>12</xdr:row>
                    <xdr:rowOff>45720</xdr:rowOff>
                  </from>
                  <to>
                    <xdr:col>6</xdr:col>
                    <xdr:colOff>30480</xdr:colOff>
                    <xdr:row>12</xdr:row>
                    <xdr:rowOff>259080</xdr:rowOff>
                  </to>
                </anchor>
              </controlPr>
            </control>
          </mc:Choice>
        </mc:AlternateContent>
        <mc:AlternateContent xmlns:mc="http://schemas.openxmlformats.org/markup-compatibility/2006">
          <mc:Choice Requires="x14">
            <control shapeId="5155" r:id="rId13" name="Check Box 35">
              <controlPr defaultSize="0" autoFill="0" autoLine="0" autoPict="0">
                <anchor moveWithCells="1">
                  <from>
                    <xdr:col>7</xdr:col>
                    <xdr:colOff>30480</xdr:colOff>
                    <xdr:row>12</xdr:row>
                    <xdr:rowOff>45720</xdr:rowOff>
                  </from>
                  <to>
                    <xdr:col>8</xdr:col>
                    <xdr:colOff>30480</xdr:colOff>
                    <xdr:row>12</xdr:row>
                    <xdr:rowOff>259080</xdr:rowOff>
                  </to>
                </anchor>
              </controlPr>
            </control>
          </mc:Choice>
        </mc:AlternateContent>
        <mc:AlternateContent xmlns:mc="http://schemas.openxmlformats.org/markup-compatibility/2006">
          <mc:Choice Requires="x14">
            <control shapeId="5156" r:id="rId14" name="Check Box 36">
              <controlPr defaultSize="0" autoFill="0" autoLine="0" autoPict="0">
                <anchor moveWithCells="1">
                  <from>
                    <xdr:col>3</xdr:col>
                    <xdr:colOff>38100</xdr:colOff>
                    <xdr:row>17</xdr:row>
                    <xdr:rowOff>68580</xdr:rowOff>
                  </from>
                  <to>
                    <xdr:col>4</xdr:col>
                    <xdr:colOff>45720</xdr:colOff>
                    <xdr:row>17</xdr:row>
                    <xdr:rowOff>274320</xdr:rowOff>
                  </to>
                </anchor>
              </controlPr>
            </control>
          </mc:Choice>
        </mc:AlternateContent>
        <mc:AlternateContent xmlns:mc="http://schemas.openxmlformats.org/markup-compatibility/2006">
          <mc:Choice Requires="x14">
            <control shapeId="5157" r:id="rId15" name="Check Box 37">
              <controlPr defaultSize="0" autoFill="0" autoLine="0" autoPict="0">
                <anchor moveWithCells="1">
                  <from>
                    <xdr:col>5</xdr:col>
                    <xdr:colOff>30480</xdr:colOff>
                    <xdr:row>17</xdr:row>
                    <xdr:rowOff>60960</xdr:rowOff>
                  </from>
                  <to>
                    <xdr:col>6</xdr:col>
                    <xdr:colOff>30480</xdr:colOff>
                    <xdr:row>17</xdr:row>
                    <xdr:rowOff>274320</xdr:rowOff>
                  </to>
                </anchor>
              </controlPr>
            </control>
          </mc:Choice>
        </mc:AlternateContent>
        <mc:AlternateContent xmlns:mc="http://schemas.openxmlformats.org/markup-compatibility/2006">
          <mc:Choice Requires="x14">
            <control shapeId="5158" r:id="rId16" name="Check Box 38">
              <controlPr defaultSize="0" autoFill="0" autoLine="0" autoPict="0">
                <anchor moveWithCells="1">
                  <from>
                    <xdr:col>7</xdr:col>
                    <xdr:colOff>38100</xdr:colOff>
                    <xdr:row>17</xdr:row>
                    <xdr:rowOff>60960</xdr:rowOff>
                  </from>
                  <to>
                    <xdr:col>8</xdr:col>
                    <xdr:colOff>45720</xdr:colOff>
                    <xdr:row>17</xdr:row>
                    <xdr:rowOff>274320</xdr:rowOff>
                  </to>
                </anchor>
              </controlPr>
            </control>
          </mc:Choice>
        </mc:AlternateContent>
        <mc:AlternateContent xmlns:mc="http://schemas.openxmlformats.org/markup-compatibility/2006">
          <mc:Choice Requires="x14">
            <control shapeId="5159" r:id="rId17" name="Check Box 39">
              <controlPr defaultSize="0" autoFill="0" autoLine="0" autoPict="0">
                <anchor moveWithCells="1">
                  <from>
                    <xdr:col>3</xdr:col>
                    <xdr:colOff>38100</xdr:colOff>
                    <xdr:row>18</xdr:row>
                    <xdr:rowOff>68580</xdr:rowOff>
                  </from>
                  <to>
                    <xdr:col>4</xdr:col>
                    <xdr:colOff>45720</xdr:colOff>
                    <xdr:row>18</xdr:row>
                    <xdr:rowOff>274320</xdr:rowOff>
                  </to>
                </anchor>
              </controlPr>
            </control>
          </mc:Choice>
        </mc:AlternateContent>
        <mc:AlternateContent xmlns:mc="http://schemas.openxmlformats.org/markup-compatibility/2006">
          <mc:Choice Requires="x14">
            <control shapeId="5160" r:id="rId18" name="Check Box 40">
              <controlPr defaultSize="0" autoFill="0" autoLine="0" autoPict="0">
                <anchor moveWithCells="1">
                  <from>
                    <xdr:col>5</xdr:col>
                    <xdr:colOff>30480</xdr:colOff>
                    <xdr:row>18</xdr:row>
                    <xdr:rowOff>60960</xdr:rowOff>
                  </from>
                  <to>
                    <xdr:col>6</xdr:col>
                    <xdr:colOff>30480</xdr:colOff>
                    <xdr:row>18</xdr:row>
                    <xdr:rowOff>274320</xdr:rowOff>
                  </to>
                </anchor>
              </controlPr>
            </control>
          </mc:Choice>
        </mc:AlternateContent>
        <mc:AlternateContent xmlns:mc="http://schemas.openxmlformats.org/markup-compatibility/2006">
          <mc:Choice Requires="x14">
            <control shapeId="5161" r:id="rId19" name="Check Box 41">
              <controlPr defaultSize="0" autoFill="0" autoLine="0" autoPict="0">
                <anchor moveWithCells="1">
                  <from>
                    <xdr:col>7</xdr:col>
                    <xdr:colOff>38100</xdr:colOff>
                    <xdr:row>18</xdr:row>
                    <xdr:rowOff>60960</xdr:rowOff>
                  </from>
                  <to>
                    <xdr:col>8</xdr:col>
                    <xdr:colOff>45720</xdr:colOff>
                    <xdr:row>18</xdr:row>
                    <xdr:rowOff>274320</xdr:rowOff>
                  </to>
                </anchor>
              </controlPr>
            </control>
          </mc:Choice>
        </mc:AlternateContent>
        <mc:AlternateContent xmlns:mc="http://schemas.openxmlformats.org/markup-compatibility/2006">
          <mc:Choice Requires="x14">
            <control shapeId="5162" r:id="rId20" name="Check Box 42">
              <controlPr defaultSize="0" autoFill="0" autoLine="0" autoPict="0">
                <anchor moveWithCells="1">
                  <from>
                    <xdr:col>3</xdr:col>
                    <xdr:colOff>38100</xdr:colOff>
                    <xdr:row>19</xdr:row>
                    <xdr:rowOff>68580</xdr:rowOff>
                  </from>
                  <to>
                    <xdr:col>4</xdr:col>
                    <xdr:colOff>45720</xdr:colOff>
                    <xdr:row>19</xdr:row>
                    <xdr:rowOff>274320</xdr:rowOff>
                  </to>
                </anchor>
              </controlPr>
            </control>
          </mc:Choice>
        </mc:AlternateContent>
        <mc:AlternateContent xmlns:mc="http://schemas.openxmlformats.org/markup-compatibility/2006">
          <mc:Choice Requires="x14">
            <control shapeId="5163" r:id="rId21" name="Check Box 43">
              <controlPr defaultSize="0" autoFill="0" autoLine="0" autoPict="0">
                <anchor moveWithCells="1">
                  <from>
                    <xdr:col>5</xdr:col>
                    <xdr:colOff>30480</xdr:colOff>
                    <xdr:row>19</xdr:row>
                    <xdr:rowOff>60960</xdr:rowOff>
                  </from>
                  <to>
                    <xdr:col>6</xdr:col>
                    <xdr:colOff>30480</xdr:colOff>
                    <xdr:row>19</xdr:row>
                    <xdr:rowOff>274320</xdr:rowOff>
                  </to>
                </anchor>
              </controlPr>
            </control>
          </mc:Choice>
        </mc:AlternateContent>
        <mc:AlternateContent xmlns:mc="http://schemas.openxmlformats.org/markup-compatibility/2006">
          <mc:Choice Requires="x14">
            <control shapeId="5164" r:id="rId22" name="Check Box 44">
              <controlPr defaultSize="0" autoFill="0" autoLine="0" autoPict="0">
                <anchor moveWithCells="1">
                  <from>
                    <xdr:col>7</xdr:col>
                    <xdr:colOff>38100</xdr:colOff>
                    <xdr:row>19</xdr:row>
                    <xdr:rowOff>60960</xdr:rowOff>
                  </from>
                  <to>
                    <xdr:col>8</xdr:col>
                    <xdr:colOff>45720</xdr:colOff>
                    <xdr:row>19</xdr:row>
                    <xdr:rowOff>274320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F3A33-1712-40F2-B6EA-3F7291109D3C}">
  <sheetPr>
    <tabColor rgb="FF47FFFF"/>
  </sheetPr>
  <dimension ref="A1:Q31"/>
  <sheetViews>
    <sheetView showGridLines="0" topLeftCell="A7" zoomScale="90" zoomScaleNormal="90" zoomScaleSheetLayoutView="90" workbookViewId="0">
      <selection activeCell="E35" sqref="E35"/>
    </sheetView>
  </sheetViews>
  <sheetFormatPr defaultColWidth="9" defaultRowHeight="13.2"/>
  <cols>
    <col min="1" max="1" width="4.44140625" style="1" customWidth="1"/>
    <col min="2" max="2" width="23.109375" style="1" customWidth="1"/>
    <col min="3" max="3" width="5.33203125" style="1" customWidth="1"/>
    <col min="4" max="4" width="4" style="1" customWidth="1"/>
    <col min="5" max="5" width="17.109375" style="1" customWidth="1"/>
    <col min="6" max="6" width="4" style="1" customWidth="1"/>
    <col min="7" max="7" width="17.109375" style="1" customWidth="1"/>
    <col min="8" max="8" width="4" style="1" customWidth="1"/>
    <col min="9" max="9" width="17.109375" style="1" customWidth="1"/>
    <col min="10" max="12" width="9.5546875" style="1" hidden="1" customWidth="1"/>
    <col min="13" max="13" width="5.21875" style="1" hidden="1" customWidth="1"/>
    <col min="14" max="14" width="10.21875" style="1" bestFit="1" customWidth="1"/>
    <col min="15" max="15" width="2.77734375" style="3" customWidth="1"/>
    <col min="16" max="16" width="2.88671875" style="3" customWidth="1"/>
    <col min="17" max="17" width="82" style="23" customWidth="1"/>
    <col min="18" max="18" width="9" style="1"/>
    <col min="19" max="19" width="2.6640625" style="1" customWidth="1"/>
    <col min="20" max="20" width="6.44140625" style="1" customWidth="1"/>
    <col min="21" max="21" width="5.44140625" style="1" customWidth="1"/>
    <col min="22" max="22" width="6.44140625" style="1" customWidth="1"/>
    <col min="23" max="24" width="2.6640625" style="1" customWidth="1"/>
    <col min="25" max="16384" width="9" style="1"/>
  </cols>
  <sheetData>
    <row r="1" spans="1:17" ht="13.2" customHeight="1">
      <c r="A1" s="198" t="s">
        <v>156</v>
      </c>
      <c r="B1" s="198"/>
      <c r="D1" s="2"/>
      <c r="E1" s="2"/>
      <c r="F1" s="2"/>
      <c r="G1" s="2"/>
      <c r="H1" s="2"/>
      <c r="I1" s="107">
        <f>算定内訳書!L1</f>
        <v>0</v>
      </c>
      <c r="J1" s="106"/>
      <c r="K1" s="106"/>
      <c r="L1" s="106"/>
      <c r="M1" s="106"/>
      <c r="N1" s="106" t="s">
        <v>260</v>
      </c>
    </row>
    <row r="2" spans="1:17" s="4" customFormat="1" ht="16.2">
      <c r="A2" s="202" t="s">
        <v>155</v>
      </c>
      <c r="B2" s="202"/>
      <c r="C2" s="202"/>
      <c r="D2" s="202"/>
      <c r="E2" s="202"/>
      <c r="F2" s="202"/>
      <c r="G2" s="202"/>
      <c r="H2" s="202"/>
      <c r="I2" s="202"/>
      <c r="J2" s="202"/>
      <c r="K2" s="202"/>
      <c r="L2" s="202"/>
      <c r="M2" s="202"/>
      <c r="N2" s="202"/>
      <c r="O2" s="3"/>
      <c r="P2" s="3"/>
      <c r="Q2" s="27"/>
    </row>
    <row r="3" spans="1:17" ht="13.8" customHeight="1">
      <c r="A3" s="5"/>
    </row>
    <row r="4" spans="1:17" ht="25.95" customHeight="1">
      <c r="A4" s="5"/>
      <c r="B4" s="24" t="s">
        <v>96</v>
      </c>
      <c r="C4" s="203">
        <f>算定内訳書!C6</f>
        <v>0</v>
      </c>
      <c r="D4" s="204"/>
      <c r="E4" s="204"/>
      <c r="F4" s="204"/>
      <c r="G4" s="204"/>
      <c r="H4" s="204"/>
      <c r="I4" s="204"/>
    </row>
    <row r="5" spans="1:17" ht="5.25" customHeight="1">
      <c r="B5" s="7"/>
      <c r="C5" s="8"/>
      <c r="D5" s="8"/>
      <c r="E5" s="8"/>
      <c r="F5" s="8"/>
      <c r="G5" s="8"/>
      <c r="H5" s="8"/>
      <c r="I5" s="8"/>
      <c r="J5" s="2"/>
      <c r="K5" s="2"/>
      <c r="L5" s="2"/>
      <c r="M5" s="2"/>
      <c r="N5" s="6"/>
    </row>
    <row r="6" spans="1:17" ht="18" customHeight="1">
      <c r="A6" s="205" t="s">
        <v>0</v>
      </c>
      <c r="B6" s="205"/>
      <c r="C6" s="205"/>
      <c r="D6" s="205"/>
      <c r="E6" s="205"/>
      <c r="F6" s="205"/>
      <c r="G6" s="205"/>
      <c r="H6" s="205"/>
      <c r="I6" s="205"/>
      <c r="J6" s="205"/>
      <c r="K6" s="205"/>
      <c r="L6" s="205"/>
      <c r="M6" s="205"/>
      <c r="N6" s="205"/>
    </row>
    <row r="7" spans="1:17" ht="4.8" customHeight="1">
      <c r="A7" s="9"/>
      <c r="B7" s="9"/>
      <c r="C7" s="9"/>
      <c r="D7" s="9"/>
      <c r="E7" s="9"/>
      <c r="F7" s="9"/>
      <c r="G7" s="9"/>
      <c r="H7" s="9"/>
      <c r="I7" s="9"/>
      <c r="J7" s="9"/>
      <c r="K7" s="9"/>
      <c r="L7" s="9"/>
      <c r="M7" s="9"/>
      <c r="N7" s="9"/>
    </row>
    <row r="8" spans="1:17" ht="16.5" customHeight="1">
      <c r="A8" s="200" t="s">
        <v>100</v>
      </c>
      <c r="B8" s="200"/>
      <c r="C8" s="201" t="s">
        <v>1</v>
      </c>
      <c r="D8" s="200" t="s">
        <v>2</v>
      </c>
      <c r="E8" s="200"/>
      <c r="F8" s="200"/>
      <c r="G8" s="200"/>
      <c r="H8" s="200"/>
      <c r="I8" s="200"/>
      <c r="J8" s="196" t="s">
        <v>3</v>
      </c>
      <c r="K8" s="196" t="s">
        <v>4</v>
      </c>
      <c r="L8" s="196" t="s">
        <v>5</v>
      </c>
      <c r="M8" s="200" t="s">
        <v>6</v>
      </c>
      <c r="N8" s="196" t="s">
        <v>7</v>
      </c>
      <c r="P8" s="225" t="s">
        <v>8</v>
      </c>
      <c r="Q8" s="226"/>
    </row>
    <row r="9" spans="1:17" ht="36.75" customHeight="1">
      <c r="A9" s="200"/>
      <c r="B9" s="200"/>
      <c r="C9" s="201"/>
      <c r="D9" s="200" t="s">
        <v>9</v>
      </c>
      <c r="E9" s="200"/>
      <c r="F9" s="200" t="s">
        <v>234</v>
      </c>
      <c r="G9" s="200"/>
      <c r="H9" s="200" t="s">
        <v>238</v>
      </c>
      <c r="I9" s="200"/>
      <c r="J9" s="197"/>
      <c r="K9" s="197"/>
      <c r="L9" s="197"/>
      <c r="M9" s="200"/>
      <c r="N9" s="197"/>
      <c r="P9" s="227"/>
      <c r="Q9" s="228"/>
    </row>
    <row r="10" spans="1:17" ht="26.1" customHeight="1">
      <c r="A10" s="196" t="s">
        <v>59</v>
      </c>
      <c r="B10" s="216" t="s">
        <v>158</v>
      </c>
      <c r="C10" s="10">
        <v>2</v>
      </c>
      <c r="D10" s="12"/>
      <c r="E10" s="13" t="s">
        <v>148</v>
      </c>
      <c r="F10" s="12"/>
      <c r="G10" s="13" t="s">
        <v>149</v>
      </c>
      <c r="H10" s="12"/>
      <c r="I10" s="13" t="s">
        <v>150</v>
      </c>
      <c r="J10" s="10" t="b">
        <v>0</v>
      </c>
      <c r="K10" s="10" t="b">
        <v>0</v>
      </c>
      <c r="L10" s="10" t="b">
        <v>0</v>
      </c>
      <c r="M10" s="10">
        <f>SUM(IF(J10,1,0),IF(K10,2,0),IF(L10,3,0))</f>
        <v>0</v>
      </c>
      <c r="N10" s="10">
        <f>C10*M10</f>
        <v>0</v>
      </c>
      <c r="P10" s="196" t="s">
        <v>59</v>
      </c>
      <c r="Q10" s="213"/>
    </row>
    <row r="11" spans="1:17" ht="26.1" customHeight="1">
      <c r="A11" s="197"/>
      <c r="B11" s="217"/>
      <c r="C11" s="98">
        <v>2</v>
      </c>
      <c r="D11" s="99"/>
      <c r="E11" s="100" t="s">
        <v>375</v>
      </c>
      <c r="F11" s="99"/>
      <c r="G11" s="100" t="s">
        <v>376</v>
      </c>
      <c r="H11" s="99"/>
      <c r="I11" s="100" t="s">
        <v>377</v>
      </c>
      <c r="J11" s="98" t="b">
        <v>0</v>
      </c>
      <c r="K11" s="98" t="b">
        <v>0</v>
      </c>
      <c r="L11" s="98" t="b">
        <v>0</v>
      </c>
      <c r="M11" s="98">
        <f t="shared" ref="M11:M15" si="0">SUM(IF(J11,1,0),IF(K11,2,0),IF(L11,3,0))</f>
        <v>0</v>
      </c>
      <c r="N11" s="98">
        <f>C11*M11</f>
        <v>0</v>
      </c>
      <c r="P11" s="197"/>
      <c r="Q11" s="214"/>
    </row>
    <row r="12" spans="1:17" ht="26.1" customHeight="1">
      <c r="A12" s="10" t="s">
        <v>60</v>
      </c>
      <c r="B12" s="11" t="s">
        <v>159</v>
      </c>
      <c r="C12" s="10">
        <v>2</v>
      </c>
      <c r="D12" s="12"/>
      <c r="E12" s="13" t="s">
        <v>120</v>
      </c>
      <c r="F12" s="12"/>
      <c r="G12" s="14"/>
      <c r="H12" s="12"/>
      <c r="I12" s="14"/>
      <c r="J12" s="10" t="b">
        <v>0</v>
      </c>
      <c r="K12" s="92"/>
      <c r="L12" s="92"/>
      <c r="M12" s="88">
        <f t="shared" si="0"/>
        <v>0</v>
      </c>
      <c r="N12" s="10">
        <f t="shared" ref="N12" si="1">C12*M12</f>
        <v>0</v>
      </c>
      <c r="P12" s="88" t="s">
        <v>60</v>
      </c>
      <c r="Q12" s="90"/>
    </row>
    <row r="13" spans="1:17" ht="25.95" customHeight="1">
      <c r="A13" s="10" t="s">
        <v>61</v>
      </c>
      <c r="B13" s="11" t="s">
        <v>440</v>
      </c>
      <c r="C13" s="10">
        <v>2</v>
      </c>
      <c r="D13" s="12"/>
      <c r="E13" s="13" t="s">
        <v>120</v>
      </c>
      <c r="F13" s="12"/>
      <c r="G13" s="14"/>
      <c r="H13" s="25"/>
      <c r="I13" s="26"/>
      <c r="J13" s="10" t="b">
        <v>0</v>
      </c>
      <c r="K13" s="92"/>
      <c r="L13" s="92"/>
      <c r="M13" s="88">
        <f t="shared" si="0"/>
        <v>0</v>
      </c>
      <c r="N13" s="10">
        <f>C13*M13</f>
        <v>0</v>
      </c>
      <c r="P13" s="88" t="s">
        <v>61</v>
      </c>
      <c r="Q13" s="90"/>
    </row>
    <row r="14" spans="1:17" ht="25.95" customHeight="1">
      <c r="A14" s="10" t="s">
        <v>124</v>
      </c>
      <c r="B14" s="11" t="s">
        <v>140</v>
      </c>
      <c r="C14" s="10">
        <v>2</v>
      </c>
      <c r="D14" s="12"/>
      <c r="E14" s="13" t="s">
        <v>120</v>
      </c>
      <c r="F14" s="12"/>
      <c r="G14" s="14"/>
      <c r="H14" s="12"/>
      <c r="I14" s="14"/>
      <c r="J14" s="10" t="b">
        <v>0</v>
      </c>
      <c r="K14" s="92"/>
      <c r="L14" s="92"/>
      <c r="M14" s="88">
        <f t="shared" si="0"/>
        <v>0</v>
      </c>
      <c r="N14" s="10">
        <f t="shared" ref="N14:N15" si="2">C14*M14</f>
        <v>0</v>
      </c>
      <c r="P14" s="88" t="s">
        <v>124</v>
      </c>
      <c r="Q14" s="90"/>
    </row>
    <row r="15" spans="1:17" ht="25.95" customHeight="1">
      <c r="A15" s="10" t="s">
        <v>125</v>
      </c>
      <c r="B15" s="11" t="s">
        <v>160</v>
      </c>
      <c r="C15" s="10">
        <v>2</v>
      </c>
      <c r="D15" s="12"/>
      <c r="E15" s="13" t="s">
        <v>120</v>
      </c>
      <c r="F15" s="12"/>
      <c r="G15" s="14"/>
      <c r="H15" s="12"/>
      <c r="I15" s="14"/>
      <c r="J15" s="10" t="b">
        <v>0</v>
      </c>
      <c r="K15" s="92"/>
      <c r="L15" s="92"/>
      <c r="M15" s="88">
        <f t="shared" si="0"/>
        <v>0</v>
      </c>
      <c r="N15" s="10">
        <f t="shared" si="2"/>
        <v>0</v>
      </c>
      <c r="P15" s="88" t="s">
        <v>125</v>
      </c>
      <c r="Q15" s="90"/>
    </row>
    <row r="16" spans="1:17" ht="25.95" customHeight="1">
      <c r="A16" s="10" t="s">
        <v>126</v>
      </c>
      <c r="B16" s="11" t="s">
        <v>161</v>
      </c>
      <c r="C16" s="10">
        <v>1</v>
      </c>
      <c r="D16" s="15" t="s">
        <v>37</v>
      </c>
      <c r="E16" s="16"/>
      <c r="F16" s="218" t="s">
        <v>38</v>
      </c>
      <c r="G16" s="218"/>
      <c r="H16" s="17"/>
      <c r="I16" s="18"/>
      <c r="J16" s="18"/>
      <c r="K16" s="18"/>
      <c r="L16" s="18"/>
      <c r="M16" s="10"/>
      <c r="N16" s="10">
        <f t="shared" ref="N16:N17" si="3">C16*E16</f>
        <v>0</v>
      </c>
      <c r="P16" s="88" t="s">
        <v>126</v>
      </c>
      <c r="Q16" s="90"/>
    </row>
    <row r="17" spans="1:17" ht="25.95" customHeight="1">
      <c r="A17" s="10" t="s">
        <v>127</v>
      </c>
      <c r="B17" s="11" t="s">
        <v>441</v>
      </c>
      <c r="C17" s="10">
        <v>1</v>
      </c>
      <c r="D17" s="15" t="s">
        <v>37</v>
      </c>
      <c r="E17" s="16"/>
      <c r="F17" s="218" t="s">
        <v>162</v>
      </c>
      <c r="G17" s="218"/>
      <c r="H17" s="17"/>
      <c r="I17" s="18"/>
      <c r="J17" s="18"/>
      <c r="K17" s="18"/>
      <c r="L17" s="18"/>
      <c r="M17" s="10"/>
      <c r="N17" s="10">
        <f t="shared" si="3"/>
        <v>0</v>
      </c>
      <c r="P17" s="88" t="s">
        <v>127</v>
      </c>
      <c r="Q17" s="101"/>
    </row>
    <row r="18" spans="1:17">
      <c r="B18" s="215" t="s">
        <v>250</v>
      </c>
      <c r="C18" s="215"/>
      <c r="D18" s="215"/>
      <c r="E18" s="215"/>
      <c r="F18" s="215"/>
      <c r="G18" s="215"/>
      <c r="H18" s="215"/>
      <c r="I18" s="215"/>
      <c r="J18" s="215"/>
      <c r="K18" s="215"/>
      <c r="L18" s="215"/>
      <c r="M18" s="215"/>
      <c r="N18" s="215"/>
    </row>
    <row r="19" spans="1:17">
      <c r="B19" s="23"/>
      <c r="C19" s="23"/>
      <c r="D19" s="23"/>
      <c r="E19" s="23"/>
      <c r="F19" s="23"/>
      <c r="G19" s="23"/>
      <c r="H19" s="23"/>
      <c r="I19" s="23"/>
      <c r="J19" s="23"/>
      <c r="K19" s="23"/>
      <c r="L19" s="23"/>
      <c r="M19" s="23"/>
      <c r="N19" s="23"/>
    </row>
    <row r="20" spans="1:17" ht="26.1" customHeight="1">
      <c r="A20" s="200" t="s">
        <v>46</v>
      </c>
      <c r="B20" s="200"/>
      <c r="C20" s="206"/>
      <c r="D20" s="207"/>
      <c r="E20" s="207"/>
      <c r="F20" s="207"/>
      <c r="G20" s="207"/>
      <c r="H20" s="207"/>
      <c r="I20" s="208"/>
      <c r="J20" s="19"/>
      <c r="K20" s="19"/>
      <c r="L20" s="19"/>
      <c r="M20" s="10"/>
      <c r="N20" s="10">
        <f>SUM(N10:N17)</f>
        <v>0</v>
      </c>
      <c r="Q20" s="28"/>
    </row>
    <row r="21" spans="1:17" ht="26.1" customHeight="1">
      <c r="A21" s="200" t="s">
        <v>89</v>
      </c>
      <c r="B21" s="200"/>
      <c r="C21" s="206" t="s">
        <v>163</v>
      </c>
      <c r="D21" s="207"/>
      <c r="E21" s="207"/>
      <c r="F21" s="207"/>
      <c r="G21" s="207"/>
      <c r="H21" s="207"/>
      <c r="I21" s="208"/>
      <c r="J21" s="19"/>
      <c r="K21" s="19"/>
      <c r="L21" s="19"/>
      <c r="M21" s="10"/>
      <c r="N21" s="91">
        <f>N20*1000*I22</f>
        <v>0</v>
      </c>
      <c r="Q21" s="28"/>
    </row>
    <row r="22" spans="1:17" ht="25.95" customHeight="1">
      <c r="A22" s="20"/>
      <c r="B22" s="20"/>
      <c r="C22" s="2"/>
      <c r="D22" s="21"/>
      <c r="E22" s="21"/>
      <c r="F22" s="21"/>
      <c r="G22" s="6" t="s">
        <v>92</v>
      </c>
      <c r="H22" s="21" t="s">
        <v>93</v>
      </c>
      <c r="I22" s="89">
        <f>算定内訳書!C9</f>
        <v>0</v>
      </c>
      <c r="J22" s="21"/>
      <c r="K22" s="21"/>
      <c r="L22" s="21"/>
      <c r="M22" s="20"/>
      <c r="N22" s="21" t="s">
        <v>94</v>
      </c>
    </row>
    <row r="23" spans="1:17" ht="15.75" customHeight="1">
      <c r="A23" s="199" t="str">
        <f>別紙1!A44</f>
        <v>肥前精神医療センター（2026年7月15日改訂）</v>
      </c>
      <c r="B23" s="199"/>
      <c r="C23" s="199"/>
      <c r="D23" s="199"/>
      <c r="E23" s="199"/>
      <c r="F23" s="199"/>
      <c r="G23" s="199"/>
      <c r="H23" s="199"/>
      <c r="I23" s="199"/>
      <c r="J23" s="199"/>
      <c r="K23" s="199"/>
      <c r="L23" s="199"/>
      <c r="M23" s="199"/>
      <c r="N23" s="199"/>
    </row>
    <row r="30" spans="1:17" ht="22.5" hidden="1" customHeight="1">
      <c r="I30" s="22">
        <v>1</v>
      </c>
      <c r="J30" s="10" t="b">
        <v>1</v>
      </c>
      <c r="K30" s="10" t="b">
        <v>0</v>
      </c>
      <c r="L30" s="10" t="b">
        <v>0</v>
      </c>
      <c r="M30" s="10">
        <f>SUM(IF(J30,1,0),IF(K30,3,0),IF(L30,5,0))</f>
        <v>1</v>
      </c>
      <c r="N30" s="10">
        <f>I30*M30</f>
        <v>1</v>
      </c>
    </row>
    <row r="31" spans="1:17" ht="22.5" hidden="1" customHeight="1">
      <c r="J31" s="10" t="b">
        <v>0</v>
      </c>
      <c r="K31" s="10" t="b">
        <v>0</v>
      </c>
      <c r="L31" s="10" t="b">
        <v>1</v>
      </c>
      <c r="M31" s="10">
        <f>SUM(IF(J31,0.2, 0), IF(K31,0.2, 0), IF(L31,0.1, 0))</f>
        <v>0.1</v>
      </c>
    </row>
  </sheetData>
  <mergeCells count="28">
    <mergeCell ref="Q10:Q11"/>
    <mergeCell ref="A8:B9"/>
    <mergeCell ref="C8:C9"/>
    <mergeCell ref="D8:I8"/>
    <mergeCell ref="J8:J9"/>
    <mergeCell ref="K8:K9"/>
    <mergeCell ref="L8:L9"/>
    <mergeCell ref="M8:M9"/>
    <mergeCell ref="N8:N9"/>
    <mergeCell ref="P8:Q9"/>
    <mergeCell ref="D9:E9"/>
    <mergeCell ref="F9:G9"/>
    <mergeCell ref="H9:I9"/>
    <mergeCell ref="P10:P11"/>
    <mergeCell ref="A1:B1"/>
    <mergeCell ref="A2:N2"/>
    <mergeCell ref="C4:I4"/>
    <mergeCell ref="A6:N6"/>
    <mergeCell ref="A23:N23"/>
    <mergeCell ref="A10:A11"/>
    <mergeCell ref="B10:B11"/>
    <mergeCell ref="F17:G17"/>
    <mergeCell ref="B18:N18"/>
    <mergeCell ref="A20:B20"/>
    <mergeCell ref="C20:I20"/>
    <mergeCell ref="A21:B21"/>
    <mergeCell ref="C21:I21"/>
    <mergeCell ref="F16:G16"/>
  </mergeCells>
  <phoneticPr fontId="5"/>
  <conditionalFormatting sqref="D10:E13">
    <cfRule type="expression" dxfId="4" priority="6" stopIfTrue="1">
      <formula>$J10=TRUE</formula>
    </cfRule>
  </conditionalFormatting>
  <conditionalFormatting sqref="F10:G13">
    <cfRule type="expression" dxfId="3" priority="7" stopIfTrue="1">
      <formula>$K10=TRUE</formula>
    </cfRule>
  </conditionalFormatting>
  <conditionalFormatting sqref="H10:I13">
    <cfRule type="expression" dxfId="2" priority="8" stopIfTrue="1">
      <formula>$L10=TRUE</formula>
    </cfRule>
  </conditionalFormatting>
  <conditionalFormatting sqref="D14:E15">
    <cfRule type="expression" dxfId="1" priority="4" stopIfTrue="1">
      <formula>$J14=TRUE</formula>
    </cfRule>
  </conditionalFormatting>
  <conditionalFormatting sqref="F14:I15">
    <cfRule type="expression" dxfId="0" priority="5" stopIfTrue="1">
      <formula>$K14=TRUE</formula>
    </cfRule>
  </conditionalFormatting>
  <printOptions horizontalCentered="1"/>
  <pageMargins left="0.19685039370078741" right="0.19685039370078741" top="0.78740157480314965" bottom="0.39370078740157483" header="0.23622047244094491" footer="0.23622047244094491"/>
  <pageSetup paperSize="9" scale="84" fitToHeight="0" orientation="portrait" r:id="rId1"/>
  <headerFooter alignWithMargins="0"/>
  <colBreaks count="1" manualBreakCount="1">
    <brk id="14" max="41" man="1"/>
  </col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3</xdr:col>
                    <xdr:colOff>38100</xdr:colOff>
                    <xdr:row>9</xdr:row>
                    <xdr:rowOff>60960</xdr:rowOff>
                  </from>
                  <to>
                    <xdr:col>4</xdr:col>
                    <xdr:colOff>45720</xdr:colOff>
                    <xdr:row>9</xdr:row>
                    <xdr:rowOff>274320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3</xdr:col>
                    <xdr:colOff>38100</xdr:colOff>
                    <xdr:row>11</xdr:row>
                    <xdr:rowOff>68580</xdr:rowOff>
                  </from>
                  <to>
                    <xdr:col>4</xdr:col>
                    <xdr:colOff>45720</xdr:colOff>
                    <xdr:row>11</xdr:row>
                    <xdr:rowOff>274320</xdr:rowOff>
                  </to>
                </anchor>
              </controlPr>
            </control>
          </mc:Choice>
        </mc:AlternateContent>
        <mc:AlternateContent xmlns:mc="http://schemas.openxmlformats.org/markup-compatibility/2006">
          <mc:Choice Requires="x14">
            <control shapeId="6148" r:id="rId6" name="Check Box 4">
              <controlPr defaultSize="0" autoFill="0" autoLine="0" autoPict="0">
                <anchor moveWithCells="1">
                  <from>
                    <xdr:col>3</xdr:col>
                    <xdr:colOff>38100</xdr:colOff>
                    <xdr:row>12</xdr:row>
                    <xdr:rowOff>68580</xdr:rowOff>
                  </from>
                  <to>
                    <xdr:col>4</xdr:col>
                    <xdr:colOff>45720</xdr:colOff>
                    <xdr:row>12</xdr:row>
                    <xdr:rowOff>274320</xdr:rowOff>
                  </to>
                </anchor>
              </controlPr>
            </control>
          </mc:Choice>
        </mc:AlternateContent>
        <mc:AlternateContent xmlns:mc="http://schemas.openxmlformats.org/markup-compatibility/2006">
          <mc:Choice Requires="x14">
            <control shapeId="6149" r:id="rId7" name="Check Box 5">
              <controlPr defaultSize="0" autoFill="0" autoLine="0" autoPict="0">
                <anchor moveWithCells="1">
                  <from>
                    <xdr:col>5</xdr:col>
                    <xdr:colOff>30480</xdr:colOff>
                    <xdr:row>9</xdr:row>
                    <xdr:rowOff>45720</xdr:rowOff>
                  </from>
                  <to>
                    <xdr:col>6</xdr:col>
                    <xdr:colOff>30480</xdr:colOff>
                    <xdr:row>9</xdr:row>
                    <xdr:rowOff>259080</xdr:rowOff>
                  </to>
                </anchor>
              </controlPr>
            </control>
          </mc:Choice>
        </mc:AlternateContent>
        <mc:AlternateContent xmlns:mc="http://schemas.openxmlformats.org/markup-compatibility/2006">
          <mc:Choice Requires="x14">
            <control shapeId="6152" r:id="rId8" name="Check Box 8">
              <controlPr defaultSize="0" autoFill="0" autoLine="0" autoPict="0">
                <anchor moveWithCells="1">
                  <from>
                    <xdr:col>7</xdr:col>
                    <xdr:colOff>30480</xdr:colOff>
                    <xdr:row>9</xdr:row>
                    <xdr:rowOff>45720</xdr:rowOff>
                  </from>
                  <to>
                    <xdr:col>8</xdr:col>
                    <xdr:colOff>30480</xdr:colOff>
                    <xdr:row>9</xdr:row>
                    <xdr:rowOff>259080</xdr:rowOff>
                  </to>
                </anchor>
              </controlPr>
            </control>
          </mc:Choice>
        </mc:AlternateContent>
        <mc:AlternateContent xmlns:mc="http://schemas.openxmlformats.org/markup-compatibility/2006">
          <mc:Choice Requires="x14">
            <control shapeId="6153" r:id="rId9" name="Check Box 9">
              <controlPr defaultSize="0" autoFill="0" autoLine="0" autoPict="0">
                <anchor moveWithCells="1">
                  <from>
                    <xdr:col>3</xdr:col>
                    <xdr:colOff>38100</xdr:colOff>
                    <xdr:row>13</xdr:row>
                    <xdr:rowOff>68580</xdr:rowOff>
                  </from>
                  <to>
                    <xdr:col>4</xdr:col>
                    <xdr:colOff>45720</xdr:colOff>
                    <xdr:row>13</xdr:row>
                    <xdr:rowOff>274320</xdr:rowOff>
                  </to>
                </anchor>
              </controlPr>
            </control>
          </mc:Choice>
        </mc:AlternateContent>
        <mc:AlternateContent xmlns:mc="http://schemas.openxmlformats.org/markup-compatibility/2006">
          <mc:Choice Requires="x14">
            <control shapeId="6154" r:id="rId10" name="Check Box 10">
              <controlPr defaultSize="0" autoFill="0" autoLine="0" autoPict="0">
                <anchor moveWithCells="1">
                  <from>
                    <xdr:col>3</xdr:col>
                    <xdr:colOff>38100</xdr:colOff>
                    <xdr:row>14</xdr:row>
                    <xdr:rowOff>68580</xdr:rowOff>
                  </from>
                  <to>
                    <xdr:col>4</xdr:col>
                    <xdr:colOff>45720</xdr:colOff>
                    <xdr:row>14</xdr:row>
                    <xdr:rowOff>274320</xdr:rowOff>
                  </to>
                </anchor>
              </controlPr>
            </control>
          </mc:Choice>
        </mc:AlternateContent>
        <mc:AlternateContent xmlns:mc="http://schemas.openxmlformats.org/markup-compatibility/2006">
          <mc:Choice Requires="x14">
            <control shapeId="6155" r:id="rId11" name="Check Box 11">
              <controlPr defaultSize="0" autoFill="0" autoLine="0" autoPict="0">
                <anchor moveWithCells="1">
                  <from>
                    <xdr:col>3</xdr:col>
                    <xdr:colOff>38100</xdr:colOff>
                    <xdr:row>10</xdr:row>
                    <xdr:rowOff>60960</xdr:rowOff>
                  </from>
                  <to>
                    <xdr:col>4</xdr:col>
                    <xdr:colOff>45720</xdr:colOff>
                    <xdr:row>10</xdr:row>
                    <xdr:rowOff>274320</xdr:rowOff>
                  </to>
                </anchor>
              </controlPr>
            </control>
          </mc:Choice>
        </mc:AlternateContent>
        <mc:AlternateContent xmlns:mc="http://schemas.openxmlformats.org/markup-compatibility/2006">
          <mc:Choice Requires="x14">
            <control shapeId="6156" r:id="rId12" name="Check Box 12">
              <controlPr defaultSize="0" autoFill="0" autoLine="0" autoPict="0">
                <anchor moveWithCells="1">
                  <from>
                    <xdr:col>5</xdr:col>
                    <xdr:colOff>30480</xdr:colOff>
                    <xdr:row>10</xdr:row>
                    <xdr:rowOff>45720</xdr:rowOff>
                  </from>
                  <to>
                    <xdr:col>6</xdr:col>
                    <xdr:colOff>30480</xdr:colOff>
                    <xdr:row>10</xdr:row>
                    <xdr:rowOff>259080</xdr:rowOff>
                  </to>
                </anchor>
              </controlPr>
            </control>
          </mc:Choice>
        </mc:AlternateContent>
        <mc:AlternateContent xmlns:mc="http://schemas.openxmlformats.org/markup-compatibility/2006">
          <mc:Choice Requires="x14">
            <control shapeId="6157" r:id="rId13" name="Check Box 13">
              <controlPr defaultSize="0" autoFill="0" autoLine="0" autoPict="0">
                <anchor moveWithCells="1">
                  <from>
                    <xdr:col>7</xdr:col>
                    <xdr:colOff>30480</xdr:colOff>
                    <xdr:row>10</xdr:row>
                    <xdr:rowOff>45720</xdr:rowOff>
                  </from>
                  <to>
                    <xdr:col>8</xdr:col>
                    <xdr:colOff>30480</xdr:colOff>
                    <xdr:row>10</xdr:row>
                    <xdr:rowOff>259080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47314-ED04-4F30-9A0F-CBA46202526D}">
  <sheetPr>
    <tabColor rgb="FFFFC000"/>
    <pageSetUpPr fitToPage="1"/>
  </sheetPr>
  <dimension ref="A1:N205"/>
  <sheetViews>
    <sheetView showGridLines="0" view="pageBreakPreview" zoomScaleNormal="100" zoomScaleSheetLayoutView="100" workbookViewId="0">
      <selection activeCell="G15" sqref="G15"/>
    </sheetView>
  </sheetViews>
  <sheetFormatPr defaultColWidth="9" defaultRowHeight="13.2"/>
  <cols>
    <col min="1" max="1" width="26.33203125" style="55" bestFit="1" customWidth="1"/>
    <col min="2" max="4" width="16.6640625" style="55" customWidth="1"/>
    <col min="5" max="5" width="16.77734375" style="55" customWidth="1"/>
    <col min="6" max="6" width="3.77734375" style="55" customWidth="1"/>
    <col min="7" max="8" width="16.77734375" style="55" customWidth="1"/>
    <col min="9" max="9" width="10.6640625" style="56" customWidth="1"/>
    <col min="10" max="10" width="10.6640625" style="55" customWidth="1"/>
    <col min="11" max="11" width="10.6640625" style="57" customWidth="1"/>
    <col min="12" max="13" width="10.6640625" style="55" customWidth="1"/>
    <col min="14" max="14" width="10.6640625" style="57" customWidth="1"/>
    <col min="15" max="16384" width="9" style="55"/>
  </cols>
  <sheetData>
    <row r="1" spans="1:14" ht="15" customHeight="1">
      <c r="A1" s="105" t="s">
        <v>259</v>
      </c>
      <c r="B1" s="232">
        <f>算定内訳書!C6</f>
        <v>0</v>
      </c>
      <c r="C1" s="233"/>
      <c r="D1" s="233"/>
      <c r="E1" s="234"/>
      <c r="G1" s="67" t="s">
        <v>258</v>
      </c>
      <c r="H1" s="108">
        <f>算定内訳書!L1</f>
        <v>0</v>
      </c>
      <c r="I1" s="103"/>
    </row>
    <row r="2" spans="1:14" ht="12.6" customHeight="1">
      <c r="L2" s="229"/>
      <c r="M2" s="229"/>
    </row>
    <row r="3" spans="1:14">
      <c r="A3" s="58"/>
      <c r="B3" s="58" t="s">
        <v>201</v>
      </c>
      <c r="E3" s="55" t="s">
        <v>202</v>
      </c>
      <c r="I3" s="59" t="s">
        <v>203</v>
      </c>
      <c r="J3" s="59" t="s">
        <v>203</v>
      </c>
      <c r="K3" s="60" t="s">
        <v>204</v>
      </c>
      <c r="N3" s="57" t="s">
        <v>205</v>
      </c>
    </row>
    <row r="4" spans="1:14" ht="16.5" customHeight="1">
      <c r="A4" s="61" t="s">
        <v>245</v>
      </c>
      <c r="B4" s="66" t="e">
        <f>算定内訳書!I34</f>
        <v>#DIV/0!</v>
      </c>
      <c r="C4" s="87"/>
      <c r="D4" s="87"/>
      <c r="E4" s="235" t="s">
        <v>246</v>
      </c>
      <c r="F4" s="235"/>
      <c r="G4" s="235"/>
      <c r="H4" s="235"/>
      <c r="I4" s="62">
        <v>1</v>
      </c>
      <c r="J4" s="63"/>
      <c r="K4" s="64"/>
      <c r="L4" s="55">
        <v>1</v>
      </c>
      <c r="M4" s="57" t="e">
        <f>B13</f>
        <v>#DIV/0!</v>
      </c>
      <c r="N4" s="57">
        <f>B7</f>
        <v>0</v>
      </c>
    </row>
    <row r="5" spans="1:14" ht="16.5" customHeight="1">
      <c r="A5" s="65" t="s">
        <v>206</v>
      </c>
      <c r="B5" s="66">
        <f>算定内訳書!C9</f>
        <v>0</v>
      </c>
      <c r="C5" s="67"/>
      <c r="E5" s="235"/>
      <c r="F5" s="235"/>
      <c r="G5" s="235"/>
      <c r="H5" s="235"/>
      <c r="I5" s="68">
        <f t="shared" ref="I5:I68" si="0">I4+1</f>
        <v>2</v>
      </c>
      <c r="J5" s="63"/>
      <c r="K5" s="69"/>
      <c r="L5" s="55" t="str">
        <f t="shared" ref="L5:L68" si="1">IF(M5="","",L4+1)</f>
        <v/>
      </c>
      <c r="M5" s="57" t="str">
        <f t="shared" ref="M5:M68" si="2">IF(I5=N$4,E$13,IF(I5&gt;N$4,"",C$13))</f>
        <v/>
      </c>
    </row>
    <row r="6" spans="1:14" ht="16.5" customHeight="1">
      <c r="A6" s="65" t="s">
        <v>207</v>
      </c>
      <c r="B6" s="70">
        <v>0.4</v>
      </c>
      <c r="C6" s="71"/>
      <c r="D6" s="72"/>
      <c r="E6" s="235"/>
      <c r="F6" s="235"/>
      <c r="G6" s="235"/>
      <c r="H6" s="235"/>
      <c r="I6" s="68">
        <f t="shared" si="0"/>
        <v>3</v>
      </c>
      <c r="J6" s="63"/>
      <c r="K6" s="69"/>
      <c r="L6" s="55" t="str">
        <f t="shared" si="1"/>
        <v/>
      </c>
      <c r="M6" s="57" t="str">
        <f t="shared" si="2"/>
        <v/>
      </c>
    </row>
    <row r="7" spans="1:14" ht="16.5" customHeight="1">
      <c r="A7" s="65" t="s">
        <v>242</v>
      </c>
      <c r="B7" s="73"/>
      <c r="E7" s="235"/>
      <c r="F7" s="235"/>
      <c r="G7" s="235"/>
      <c r="H7" s="235"/>
      <c r="I7" s="68">
        <f t="shared" si="0"/>
        <v>4</v>
      </c>
      <c r="J7" s="63"/>
      <c r="K7" s="69"/>
      <c r="L7" s="55" t="str">
        <f t="shared" si="1"/>
        <v/>
      </c>
      <c r="M7" s="57" t="str">
        <f t="shared" si="2"/>
        <v/>
      </c>
    </row>
    <row r="8" spans="1:14" ht="16.5" customHeight="1">
      <c r="A8" s="65" t="s">
        <v>208</v>
      </c>
      <c r="B8" s="70">
        <v>0.3</v>
      </c>
      <c r="C8" s="58" t="s">
        <v>209</v>
      </c>
      <c r="D8" s="58" t="s">
        <v>210</v>
      </c>
      <c r="E8" s="235"/>
      <c r="F8" s="235"/>
      <c r="G8" s="235"/>
      <c r="H8" s="235"/>
      <c r="I8" s="68">
        <f t="shared" si="0"/>
        <v>5</v>
      </c>
      <c r="J8" s="63"/>
      <c r="K8" s="69"/>
      <c r="L8" s="55" t="str">
        <f t="shared" si="1"/>
        <v/>
      </c>
      <c r="M8" s="57" t="str">
        <f t="shared" si="2"/>
        <v/>
      </c>
    </row>
    <row r="9" spans="1:14" ht="16.5" customHeight="1">
      <c r="A9" s="65" t="s">
        <v>211</v>
      </c>
      <c r="B9" s="74" t="s">
        <v>446</v>
      </c>
      <c r="C9" s="75">
        <v>20</v>
      </c>
      <c r="D9" s="76">
        <v>200000</v>
      </c>
      <c r="E9" s="235"/>
      <c r="F9" s="235"/>
      <c r="G9" s="235"/>
      <c r="H9" s="235"/>
      <c r="I9" s="68">
        <f t="shared" si="0"/>
        <v>6</v>
      </c>
      <c r="J9" s="63"/>
      <c r="K9" s="69"/>
      <c r="L9" s="55" t="str">
        <f t="shared" si="1"/>
        <v/>
      </c>
      <c r="M9" s="57" t="str">
        <f t="shared" si="2"/>
        <v/>
      </c>
    </row>
    <row r="10" spans="1:14" ht="16.5" customHeight="1">
      <c r="A10" s="65" t="s">
        <v>212</v>
      </c>
      <c r="B10" s="74" t="s">
        <v>209</v>
      </c>
      <c r="C10" s="75">
        <v>20</v>
      </c>
      <c r="D10" s="59" t="s">
        <v>213</v>
      </c>
      <c r="E10" s="235"/>
      <c r="F10" s="235"/>
      <c r="G10" s="235"/>
      <c r="H10" s="235"/>
      <c r="I10" s="68">
        <f t="shared" si="0"/>
        <v>7</v>
      </c>
      <c r="J10" s="63"/>
      <c r="K10" s="69"/>
      <c r="L10" s="55" t="str">
        <f t="shared" si="1"/>
        <v/>
      </c>
      <c r="M10" s="57" t="str">
        <f t="shared" si="2"/>
        <v/>
      </c>
    </row>
    <row r="11" spans="1:14" ht="16.5" customHeight="1">
      <c r="I11" s="68">
        <f t="shared" si="0"/>
        <v>8</v>
      </c>
      <c r="J11" s="63"/>
      <c r="K11" s="69"/>
      <c r="L11" s="55" t="str">
        <f t="shared" si="1"/>
        <v/>
      </c>
      <c r="M11" s="57" t="str">
        <f t="shared" si="2"/>
        <v/>
      </c>
    </row>
    <row r="12" spans="1:14" ht="16.5" customHeight="1">
      <c r="A12" s="65"/>
      <c r="B12" s="58" t="s">
        <v>214</v>
      </c>
      <c r="C12" s="58" t="s">
        <v>215</v>
      </c>
      <c r="D12" s="58" t="s">
        <v>216</v>
      </c>
      <c r="E12" s="78" t="s">
        <v>217</v>
      </c>
      <c r="G12" s="58" t="s">
        <v>218</v>
      </c>
      <c r="H12" s="58" t="s">
        <v>219</v>
      </c>
      <c r="I12" s="68">
        <f t="shared" si="0"/>
        <v>9</v>
      </c>
      <c r="J12" s="63"/>
      <c r="K12" s="69"/>
      <c r="L12" s="55" t="str">
        <f t="shared" si="1"/>
        <v/>
      </c>
      <c r="M12" s="57" t="str">
        <f t="shared" si="2"/>
        <v/>
      </c>
    </row>
    <row r="13" spans="1:14" ht="16.5" customHeight="1">
      <c r="A13" s="79" t="s">
        <v>256</v>
      </c>
      <c r="B13" s="80" t="e">
        <f>ROUND(B4*B6,-2)</f>
        <v>#DIV/0!</v>
      </c>
      <c r="C13" s="80" t="e">
        <f>ROUND((B4-(B13+E13))/(B7-2),-2)</f>
        <v>#DIV/0!</v>
      </c>
      <c r="D13" s="80" t="e">
        <f>C13*(N4-2)</f>
        <v>#DIV/0!</v>
      </c>
      <c r="E13" s="80" t="e">
        <f>ROUND(B4*B8,-2)</f>
        <v>#DIV/0!</v>
      </c>
      <c r="G13" s="81" t="e">
        <f>SUM(B13,D13,E13)</f>
        <v>#DIV/0!</v>
      </c>
      <c r="H13" s="82" t="s">
        <v>213</v>
      </c>
      <c r="I13" s="68">
        <f t="shared" si="0"/>
        <v>10</v>
      </c>
      <c r="J13" s="63"/>
      <c r="K13" s="69"/>
      <c r="L13" s="55" t="str">
        <f t="shared" si="1"/>
        <v/>
      </c>
      <c r="M13" s="57" t="str">
        <f t="shared" si="2"/>
        <v/>
      </c>
    </row>
    <row r="14" spans="1:14" ht="16.5" customHeight="1">
      <c r="A14" s="79" t="s">
        <v>257</v>
      </c>
      <c r="B14" s="80" t="e">
        <f>ROUNDDOWN(IF(B10="割合",B4*C10*0.01+B13,B13),-1)</f>
        <v>#DIV/0!</v>
      </c>
      <c r="C14" s="80" t="e">
        <f>C13</f>
        <v>#DIV/0!</v>
      </c>
      <c r="D14" s="82" t="e">
        <f>D13</f>
        <v>#DIV/0!</v>
      </c>
      <c r="E14" s="82" t="e">
        <f>E13</f>
        <v>#DIV/0!</v>
      </c>
      <c r="G14" s="81" t="e">
        <f>SUM(B14,D13,E13)</f>
        <v>#DIV/0!</v>
      </c>
      <c r="H14" s="81" t="e">
        <f>G14-G13</f>
        <v>#DIV/0!</v>
      </c>
      <c r="I14" s="68">
        <f t="shared" si="0"/>
        <v>11</v>
      </c>
      <c r="J14" s="63"/>
      <c r="K14" s="69"/>
      <c r="L14" s="55" t="str">
        <f t="shared" si="1"/>
        <v/>
      </c>
      <c r="M14" s="57" t="str">
        <f t="shared" si="2"/>
        <v/>
      </c>
    </row>
    <row r="15" spans="1:14" ht="16.5" customHeight="1">
      <c r="A15" s="79" t="s">
        <v>220</v>
      </c>
      <c r="B15" s="80" t="e">
        <f>ROUND((IF(B9="割合",B13*C9*0.01,IF(B9="金額",D9,0))),-2)</f>
        <v>#DIV/0!</v>
      </c>
      <c r="C15" s="59" t="s">
        <v>213</v>
      </c>
      <c r="D15" s="59"/>
      <c r="E15" s="59" t="s">
        <v>213</v>
      </c>
      <c r="G15" s="81" t="e">
        <f>SUM(B13,B15,D13,E13)</f>
        <v>#DIV/0!</v>
      </c>
      <c r="H15" s="81" t="e">
        <f>G15-G13</f>
        <v>#DIV/0!</v>
      </c>
      <c r="I15" s="68">
        <f t="shared" si="0"/>
        <v>12</v>
      </c>
      <c r="J15" s="63"/>
      <c r="K15" s="69"/>
      <c r="L15" s="55" t="str">
        <f t="shared" si="1"/>
        <v/>
      </c>
      <c r="M15" s="57" t="str">
        <f t="shared" si="2"/>
        <v/>
      </c>
    </row>
    <row r="16" spans="1:14">
      <c r="I16" s="68">
        <f t="shared" si="0"/>
        <v>13</v>
      </c>
      <c r="J16" s="63"/>
      <c r="K16" s="69"/>
      <c r="L16" s="55" t="str">
        <f t="shared" si="1"/>
        <v/>
      </c>
      <c r="M16" s="57" t="str">
        <f t="shared" si="2"/>
        <v/>
      </c>
    </row>
    <row r="17" spans="1:13">
      <c r="A17" s="230" t="s">
        <v>221</v>
      </c>
      <c r="B17" s="58" t="s">
        <v>222</v>
      </c>
      <c r="C17" s="78" t="s">
        <v>223</v>
      </c>
      <c r="E17" s="111" t="s">
        <v>262</v>
      </c>
      <c r="G17" s="236" t="s">
        <v>445</v>
      </c>
      <c r="H17" s="236"/>
      <c r="I17" s="68">
        <f t="shared" si="0"/>
        <v>14</v>
      </c>
      <c r="J17" s="63"/>
      <c r="K17" s="69"/>
      <c r="L17" s="55" t="str">
        <f t="shared" si="1"/>
        <v/>
      </c>
      <c r="M17" s="57" t="str">
        <f t="shared" si="2"/>
        <v/>
      </c>
    </row>
    <row r="18" spans="1:13">
      <c r="A18" s="231"/>
      <c r="B18" s="80">
        <v>80000</v>
      </c>
      <c r="C18" s="80">
        <v>30000</v>
      </c>
      <c r="E18" s="112" t="s">
        <v>444</v>
      </c>
      <c r="G18" s="237"/>
      <c r="H18" s="237"/>
      <c r="I18" s="68">
        <f t="shared" si="0"/>
        <v>15</v>
      </c>
      <c r="J18" s="63"/>
      <c r="K18" s="69"/>
      <c r="L18" s="55" t="str">
        <f t="shared" si="1"/>
        <v/>
      </c>
      <c r="M18" s="57" t="str">
        <f t="shared" si="2"/>
        <v/>
      </c>
    </row>
    <row r="19" spans="1:13">
      <c r="A19" s="230" t="s">
        <v>224</v>
      </c>
      <c r="B19" s="83" t="s">
        <v>224</v>
      </c>
      <c r="C19" s="58" t="s">
        <v>213</v>
      </c>
      <c r="G19" s="236" t="s">
        <v>443</v>
      </c>
      <c r="H19" s="236"/>
      <c r="I19" s="68">
        <f t="shared" si="0"/>
        <v>16</v>
      </c>
      <c r="J19" s="63"/>
      <c r="K19" s="69"/>
      <c r="L19" s="55" t="str">
        <f t="shared" si="1"/>
        <v/>
      </c>
      <c r="M19" s="57" t="str">
        <f t="shared" si="2"/>
        <v/>
      </c>
    </row>
    <row r="20" spans="1:13">
      <c r="A20" s="231"/>
      <c r="B20" s="80">
        <v>30000</v>
      </c>
      <c r="C20" s="60" t="s">
        <v>213</v>
      </c>
      <c r="G20" s="137" t="s">
        <v>475</v>
      </c>
      <c r="H20" s="112">
        <f>IF(OR(G20="トレーニング","ワークシートなし"),100000,IF(G20="EDCデータのみ",30000,IF(OR(G20="トレーニング+EDCのみ",G20="トレーニング+WSなし"),130000,0)))</f>
        <v>100000</v>
      </c>
      <c r="I20" s="68">
        <f t="shared" si="0"/>
        <v>17</v>
      </c>
      <c r="J20" s="63"/>
      <c r="K20" s="69"/>
      <c r="L20" s="55" t="str">
        <f t="shared" si="1"/>
        <v/>
      </c>
      <c r="M20" s="57" t="str">
        <f t="shared" si="2"/>
        <v/>
      </c>
    </row>
    <row r="21" spans="1:13">
      <c r="I21" s="68">
        <f t="shared" si="0"/>
        <v>18</v>
      </c>
      <c r="J21" s="63"/>
      <c r="K21" s="69"/>
      <c r="L21" s="55" t="str">
        <f t="shared" si="1"/>
        <v/>
      </c>
      <c r="M21" s="57" t="str">
        <f t="shared" si="2"/>
        <v/>
      </c>
    </row>
    <row r="22" spans="1:13">
      <c r="I22" s="68">
        <f t="shared" si="0"/>
        <v>19</v>
      </c>
      <c r="J22" s="63"/>
      <c r="K22" s="69"/>
      <c r="L22" s="55" t="str">
        <f t="shared" si="1"/>
        <v/>
      </c>
      <c r="M22" s="57" t="str">
        <f t="shared" si="2"/>
        <v/>
      </c>
    </row>
    <row r="23" spans="1:13">
      <c r="I23" s="68">
        <f t="shared" si="0"/>
        <v>20</v>
      </c>
      <c r="J23" s="63"/>
      <c r="K23" s="69"/>
      <c r="L23" s="55" t="str">
        <f t="shared" si="1"/>
        <v/>
      </c>
      <c r="M23" s="57" t="str">
        <f t="shared" si="2"/>
        <v/>
      </c>
    </row>
    <row r="24" spans="1:13">
      <c r="I24" s="68">
        <f t="shared" si="0"/>
        <v>21</v>
      </c>
      <c r="J24" s="63"/>
      <c r="K24" s="69"/>
      <c r="L24" s="55" t="str">
        <f t="shared" si="1"/>
        <v/>
      </c>
      <c r="M24" s="57" t="str">
        <f t="shared" si="2"/>
        <v/>
      </c>
    </row>
    <row r="25" spans="1:13">
      <c r="I25" s="68">
        <f t="shared" si="0"/>
        <v>22</v>
      </c>
      <c r="J25" s="63"/>
      <c r="K25" s="69"/>
      <c r="L25" s="55" t="str">
        <f t="shared" si="1"/>
        <v/>
      </c>
      <c r="M25" s="57" t="str">
        <f t="shared" si="2"/>
        <v/>
      </c>
    </row>
    <row r="26" spans="1:13">
      <c r="I26" s="68">
        <f t="shared" si="0"/>
        <v>23</v>
      </c>
      <c r="J26" s="63"/>
      <c r="K26" s="69"/>
      <c r="L26" s="55" t="str">
        <f t="shared" si="1"/>
        <v/>
      </c>
      <c r="M26" s="57" t="str">
        <f t="shared" si="2"/>
        <v/>
      </c>
    </row>
    <row r="27" spans="1:13">
      <c r="I27" s="68">
        <f t="shared" si="0"/>
        <v>24</v>
      </c>
      <c r="J27" s="63"/>
      <c r="K27" s="69"/>
      <c r="L27" s="55" t="str">
        <f t="shared" si="1"/>
        <v/>
      </c>
      <c r="M27" s="57" t="str">
        <f t="shared" si="2"/>
        <v/>
      </c>
    </row>
    <row r="28" spans="1:13">
      <c r="I28" s="68">
        <f t="shared" si="0"/>
        <v>25</v>
      </c>
      <c r="J28" s="63"/>
      <c r="K28" s="69"/>
      <c r="L28" s="55" t="str">
        <f t="shared" si="1"/>
        <v/>
      </c>
      <c r="M28" s="57" t="str">
        <f t="shared" si="2"/>
        <v/>
      </c>
    </row>
    <row r="29" spans="1:13">
      <c r="I29" s="68">
        <f t="shared" si="0"/>
        <v>26</v>
      </c>
      <c r="J29" s="63"/>
      <c r="K29" s="69"/>
      <c r="L29" s="55" t="str">
        <f t="shared" si="1"/>
        <v/>
      </c>
      <c r="M29" s="57" t="str">
        <f t="shared" si="2"/>
        <v/>
      </c>
    </row>
    <row r="30" spans="1:13">
      <c r="I30" s="68">
        <f t="shared" si="0"/>
        <v>27</v>
      </c>
      <c r="J30" s="63"/>
      <c r="K30" s="69"/>
      <c r="L30" s="55" t="str">
        <f t="shared" si="1"/>
        <v/>
      </c>
      <c r="M30" s="57" t="str">
        <f t="shared" si="2"/>
        <v/>
      </c>
    </row>
    <row r="31" spans="1:13">
      <c r="I31" s="68">
        <f t="shared" si="0"/>
        <v>28</v>
      </c>
      <c r="J31" s="77"/>
      <c r="K31" s="69"/>
      <c r="L31" s="55" t="str">
        <f t="shared" si="1"/>
        <v/>
      </c>
      <c r="M31" s="57" t="str">
        <f t="shared" si="2"/>
        <v/>
      </c>
    </row>
    <row r="32" spans="1:13">
      <c r="I32" s="68">
        <f t="shared" si="0"/>
        <v>29</v>
      </c>
      <c r="J32" s="77" t="str">
        <f t="shared" ref="J32:J93" si="3">IF(K32="","",J31+1)</f>
        <v/>
      </c>
      <c r="K32" s="69"/>
      <c r="L32" s="55" t="str">
        <f t="shared" si="1"/>
        <v/>
      </c>
      <c r="M32" s="57" t="str">
        <f t="shared" si="2"/>
        <v/>
      </c>
    </row>
    <row r="33" spans="2:13">
      <c r="I33" s="68">
        <f t="shared" si="0"/>
        <v>30</v>
      </c>
      <c r="J33" s="77" t="str">
        <f t="shared" si="3"/>
        <v/>
      </c>
      <c r="K33" s="69"/>
      <c r="L33" s="55" t="str">
        <f t="shared" si="1"/>
        <v/>
      </c>
      <c r="M33" s="57" t="str">
        <f t="shared" si="2"/>
        <v/>
      </c>
    </row>
    <row r="34" spans="2:13">
      <c r="I34" s="68">
        <f t="shared" si="0"/>
        <v>31</v>
      </c>
      <c r="J34" s="77" t="str">
        <f t="shared" si="3"/>
        <v/>
      </c>
      <c r="K34" s="69"/>
      <c r="L34" s="55" t="str">
        <f t="shared" si="1"/>
        <v/>
      </c>
      <c r="M34" s="57" t="str">
        <f t="shared" si="2"/>
        <v/>
      </c>
    </row>
    <row r="35" spans="2:13">
      <c r="I35" s="68">
        <f t="shared" si="0"/>
        <v>32</v>
      </c>
      <c r="J35" s="77" t="str">
        <f t="shared" si="3"/>
        <v/>
      </c>
      <c r="K35" s="69"/>
      <c r="L35" s="55" t="str">
        <f t="shared" si="1"/>
        <v/>
      </c>
      <c r="M35" s="57" t="str">
        <f t="shared" si="2"/>
        <v/>
      </c>
    </row>
    <row r="36" spans="2:13">
      <c r="I36" s="68">
        <f t="shared" si="0"/>
        <v>33</v>
      </c>
      <c r="J36" s="77" t="str">
        <f t="shared" si="3"/>
        <v/>
      </c>
      <c r="K36" s="69"/>
      <c r="L36" s="55" t="str">
        <f t="shared" si="1"/>
        <v/>
      </c>
      <c r="M36" s="57" t="str">
        <f t="shared" si="2"/>
        <v/>
      </c>
    </row>
    <row r="37" spans="2:13">
      <c r="I37" s="68">
        <f t="shared" si="0"/>
        <v>34</v>
      </c>
      <c r="J37" s="77" t="str">
        <f t="shared" si="3"/>
        <v/>
      </c>
      <c r="K37" s="69"/>
      <c r="L37" s="55" t="str">
        <f t="shared" si="1"/>
        <v/>
      </c>
      <c r="M37" s="57" t="str">
        <f t="shared" si="2"/>
        <v/>
      </c>
    </row>
    <row r="38" spans="2:13">
      <c r="I38" s="68">
        <f t="shared" si="0"/>
        <v>35</v>
      </c>
      <c r="J38" s="77" t="str">
        <f t="shared" si="3"/>
        <v/>
      </c>
      <c r="K38" s="69"/>
      <c r="L38" s="55" t="str">
        <f t="shared" si="1"/>
        <v/>
      </c>
      <c r="M38" s="57" t="str">
        <f t="shared" si="2"/>
        <v/>
      </c>
    </row>
    <row r="39" spans="2:13">
      <c r="I39" s="68">
        <f t="shared" si="0"/>
        <v>36</v>
      </c>
      <c r="J39" s="77" t="str">
        <f t="shared" si="3"/>
        <v/>
      </c>
      <c r="K39" s="69"/>
      <c r="L39" s="55" t="str">
        <f t="shared" si="1"/>
        <v/>
      </c>
      <c r="M39" s="57" t="str">
        <f t="shared" si="2"/>
        <v/>
      </c>
    </row>
    <row r="40" spans="2:13">
      <c r="I40" s="68">
        <f t="shared" si="0"/>
        <v>37</v>
      </c>
      <c r="J40" s="77" t="str">
        <f t="shared" si="3"/>
        <v/>
      </c>
      <c r="K40" s="69"/>
      <c r="L40" s="55" t="str">
        <f t="shared" si="1"/>
        <v/>
      </c>
      <c r="M40" s="57" t="str">
        <f t="shared" si="2"/>
        <v/>
      </c>
    </row>
    <row r="41" spans="2:13">
      <c r="I41" s="68">
        <f t="shared" si="0"/>
        <v>38</v>
      </c>
      <c r="J41" s="77" t="str">
        <f t="shared" si="3"/>
        <v/>
      </c>
      <c r="K41" s="69"/>
      <c r="L41" s="55" t="str">
        <f t="shared" si="1"/>
        <v/>
      </c>
      <c r="M41" s="57" t="str">
        <f t="shared" si="2"/>
        <v/>
      </c>
    </row>
    <row r="42" spans="2:13">
      <c r="I42" s="68">
        <f t="shared" si="0"/>
        <v>39</v>
      </c>
      <c r="J42" s="77" t="str">
        <f t="shared" si="3"/>
        <v/>
      </c>
      <c r="K42" s="69"/>
      <c r="L42" s="55" t="str">
        <f t="shared" si="1"/>
        <v/>
      </c>
      <c r="M42" s="57" t="str">
        <f t="shared" si="2"/>
        <v/>
      </c>
    </row>
    <row r="43" spans="2:13">
      <c r="I43" s="68">
        <f t="shared" si="0"/>
        <v>40</v>
      </c>
      <c r="J43" s="77" t="str">
        <f t="shared" si="3"/>
        <v/>
      </c>
      <c r="K43" s="69"/>
      <c r="L43" s="55" t="str">
        <f t="shared" si="1"/>
        <v/>
      </c>
      <c r="M43" s="57" t="str">
        <f t="shared" si="2"/>
        <v/>
      </c>
    </row>
    <row r="44" spans="2:13">
      <c r="I44" s="68">
        <f t="shared" si="0"/>
        <v>41</v>
      </c>
      <c r="J44" s="77" t="str">
        <f t="shared" si="3"/>
        <v/>
      </c>
      <c r="K44" s="69"/>
      <c r="L44" s="55" t="str">
        <f t="shared" si="1"/>
        <v/>
      </c>
      <c r="M44" s="57" t="str">
        <f t="shared" si="2"/>
        <v/>
      </c>
    </row>
    <row r="45" spans="2:13">
      <c r="I45" s="68">
        <f t="shared" si="0"/>
        <v>42</v>
      </c>
      <c r="J45" s="77" t="str">
        <f t="shared" si="3"/>
        <v/>
      </c>
      <c r="K45" s="69"/>
      <c r="L45" s="55" t="str">
        <f t="shared" si="1"/>
        <v/>
      </c>
      <c r="M45" s="57" t="str">
        <f t="shared" si="2"/>
        <v/>
      </c>
    </row>
    <row r="46" spans="2:13">
      <c r="B46" s="84"/>
      <c r="I46" s="68">
        <f t="shared" si="0"/>
        <v>43</v>
      </c>
      <c r="J46" s="77" t="str">
        <f t="shared" si="3"/>
        <v/>
      </c>
      <c r="K46" s="69"/>
      <c r="L46" s="55" t="str">
        <f t="shared" si="1"/>
        <v/>
      </c>
      <c r="M46" s="57" t="str">
        <f t="shared" si="2"/>
        <v/>
      </c>
    </row>
    <row r="47" spans="2:13">
      <c r="I47" s="68">
        <f t="shared" si="0"/>
        <v>44</v>
      </c>
      <c r="J47" s="77" t="str">
        <f t="shared" si="3"/>
        <v/>
      </c>
      <c r="K47" s="69"/>
      <c r="L47" s="55" t="str">
        <f t="shared" si="1"/>
        <v/>
      </c>
      <c r="M47" s="57" t="str">
        <f t="shared" si="2"/>
        <v/>
      </c>
    </row>
    <row r="48" spans="2:13">
      <c r="I48" s="68">
        <f t="shared" si="0"/>
        <v>45</v>
      </c>
      <c r="J48" s="77" t="str">
        <f t="shared" si="3"/>
        <v/>
      </c>
      <c r="K48" s="69"/>
      <c r="L48" s="55" t="str">
        <f t="shared" si="1"/>
        <v/>
      </c>
      <c r="M48" s="57" t="str">
        <f t="shared" si="2"/>
        <v/>
      </c>
    </row>
    <row r="49" spans="9:13">
      <c r="I49" s="68">
        <f t="shared" si="0"/>
        <v>46</v>
      </c>
      <c r="J49" s="77" t="str">
        <f t="shared" si="3"/>
        <v/>
      </c>
      <c r="K49" s="69"/>
      <c r="L49" s="55" t="str">
        <f t="shared" si="1"/>
        <v/>
      </c>
      <c r="M49" s="57" t="str">
        <f t="shared" si="2"/>
        <v/>
      </c>
    </row>
    <row r="50" spans="9:13">
      <c r="I50" s="68">
        <f t="shared" si="0"/>
        <v>47</v>
      </c>
      <c r="J50" s="77" t="str">
        <f t="shared" si="3"/>
        <v/>
      </c>
      <c r="K50" s="69"/>
      <c r="L50" s="55" t="str">
        <f t="shared" si="1"/>
        <v/>
      </c>
      <c r="M50" s="57" t="str">
        <f t="shared" si="2"/>
        <v/>
      </c>
    </row>
    <row r="51" spans="9:13">
      <c r="I51" s="68">
        <f t="shared" si="0"/>
        <v>48</v>
      </c>
      <c r="J51" s="77" t="str">
        <f t="shared" si="3"/>
        <v/>
      </c>
      <c r="K51" s="69"/>
      <c r="L51" s="55" t="str">
        <f t="shared" si="1"/>
        <v/>
      </c>
      <c r="M51" s="57" t="str">
        <f t="shared" si="2"/>
        <v/>
      </c>
    </row>
    <row r="52" spans="9:13">
      <c r="I52" s="68">
        <f t="shared" si="0"/>
        <v>49</v>
      </c>
      <c r="J52" s="77" t="str">
        <f t="shared" si="3"/>
        <v/>
      </c>
      <c r="K52" s="69"/>
      <c r="L52" s="55" t="str">
        <f t="shared" si="1"/>
        <v/>
      </c>
      <c r="M52" s="57" t="str">
        <f t="shared" si="2"/>
        <v/>
      </c>
    </row>
    <row r="53" spans="9:13">
      <c r="I53" s="68">
        <f t="shared" si="0"/>
        <v>50</v>
      </c>
      <c r="J53" s="77" t="str">
        <f t="shared" si="3"/>
        <v/>
      </c>
      <c r="K53" s="69"/>
      <c r="L53" s="55" t="str">
        <f t="shared" si="1"/>
        <v/>
      </c>
      <c r="M53" s="57" t="str">
        <f t="shared" si="2"/>
        <v/>
      </c>
    </row>
    <row r="54" spans="9:13">
      <c r="I54" s="68">
        <f t="shared" si="0"/>
        <v>51</v>
      </c>
      <c r="J54" s="77" t="str">
        <f t="shared" si="3"/>
        <v/>
      </c>
      <c r="K54" s="69"/>
      <c r="L54" s="55" t="str">
        <f t="shared" si="1"/>
        <v/>
      </c>
      <c r="M54" s="57" t="str">
        <f t="shared" si="2"/>
        <v/>
      </c>
    </row>
    <row r="55" spans="9:13">
      <c r="I55" s="68">
        <f t="shared" si="0"/>
        <v>52</v>
      </c>
      <c r="J55" s="77" t="str">
        <f t="shared" si="3"/>
        <v/>
      </c>
      <c r="K55" s="69"/>
      <c r="L55" s="55" t="str">
        <f t="shared" si="1"/>
        <v/>
      </c>
      <c r="M55" s="57" t="str">
        <f t="shared" si="2"/>
        <v/>
      </c>
    </row>
    <row r="56" spans="9:13">
      <c r="I56" s="68">
        <f t="shared" si="0"/>
        <v>53</v>
      </c>
      <c r="J56" s="77" t="str">
        <f t="shared" si="3"/>
        <v/>
      </c>
      <c r="K56" s="69"/>
      <c r="L56" s="55" t="str">
        <f t="shared" si="1"/>
        <v/>
      </c>
      <c r="M56" s="57" t="str">
        <f t="shared" si="2"/>
        <v/>
      </c>
    </row>
    <row r="57" spans="9:13">
      <c r="I57" s="68">
        <f t="shared" si="0"/>
        <v>54</v>
      </c>
      <c r="J57" s="77" t="str">
        <f t="shared" si="3"/>
        <v/>
      </c>
      <c r="K57" s="69"/>
      <c r="L57" s="55" t="str">
        <f t="shared" si="1"/>
        <v/>
      </c>
      <c r="M57" s="57" t="str">
        <f t="shared" si="2"/>
        <v/>
      </c>
    </row>
    <row r="58" spans="9:13">
      <c r="I58" s="68">
        <f t="shared" si="0"/>
        <v>55</v>
      </c>
      <c r="J58" s="77" t="str">
        <f t="shared" si="3"/>
        <v/>
      </c>
      <c r="K58" s="69"/>
      <c r="L58" s="55" t="str">
        <f t="shared" si="1"/>
        <v/>
      </c>
      <c r="M58" s="57" t="str">
        <f t="shared" si="2"/>
        <v/>
      </c>
    </row>
    <row r="59" spans="9:13">
      <c r="I59" s="68">
        <f t="shared" si="0"/>
        <v>56</v>
      </c>
      <c r="J59" s="77" t="str">
        <f t="shared" si="3"/>
        <v/>
      </c>
      <c r="K59" s="69"/>
      <c r="L59" s="55" t="str">
        <f t="shared" si="1"/>
        <v/>
      </c>
      <c r="M59" s="57" t="str">
        <f t="shared" si="2"/>
        <v/>
      </c>
    </row>
    <row r="60" spans="9:13">
      <c r="I60" s="68">
        <f t="shared" si="0"/>
        <v>57</v>
      </c>
      <c r="J60" s="77" t="str">
        <f t="shared" si="3"/>
        <v/>
      </c>
      <c r="K60" s="69"/>
      <c r="L60" s="55" t="str">
        <f t="shared" si="1"/>
        <v/>
      </c>
      <c r="M60" s="57" t="str">
        <f t="shared" si="2"/>
        <v/>
      </c>
    </row>
    <row r="61" spans="9:13">
      <c r="I61" s="68">
        <f t="shared" si="0"/>
        <v>58</v>
      </c>
      <c r="J61" s="77" t="str">
        <f t="shared" si="3"/>
        <v/>
      </c>
      <c r="K61" s="69"/>
      <c r="L61" s="55" t="str">
        <f t="shared" si="1"/>
        <v/>
      </c>
      <c r="M61" s="57" t="str">
        <f t="shared" si="2"/>
        <v/>
      </c>
    </row>
    <row r="62" spans="9:13">
      <c r="I62" s="68">
        <f t="shared" si="0"/>
        <v>59</v>
      </c>
      <c r="J62" s="77" t="str">
        <f t="shared" si="3"/>
        <v/>
      </c>
      <c r="K62" s="69"/>
      <c r="L62" s="55" t="str">
        <f t="shared" si="1"/>
        <v/>
      </c>
      <c r="M62" s="57" t="str">
        <f t="shared" si="2"/>
        <v/>
      </c>
    </row>
    <row r="63" spans="9:13">
      <c r="I63" s="68">
        <f t="shared" si="0"/>
        <v>60</v>
      </c>
      <c r="J63" s="77" t="str">
        <f t="shared" si="3"/>
        <v/>
      </c>
      <c r="K63" s="69"/>
      <c r="L63" s="55" t="str">
        <f t="shared" si="1"/>
        <v/>
      </c>
      <c r="M63" s="57" t="str">
        <f t="shared" si="2"/>
        <v/>
      </c>
    </row>
    <row r="64" spans="9:13">
      <c r="I64" s="68">
        <f t="shared" si="0"/>
        <v>61</v>
      </c>
      <c r="J64" s="77" t="str">
        <f t="shared" si="3"/>
        <v/>
      </c>
      <c r="K64" s="69"/>
      <c r="L64" s="55" t="str">
        <f t="shared" si="1"/>
        <v/>
      </c>
      <c r="M64" s="57" t="str">
        <f t="shared" si="2"/>
        <v/>
      </c>
    </row>
    <row r="65" spans="9:13">
      <c r="I65" s="68">
        <f t="shared" si="0"/>
        <v>62</v>
      </c>
      <c r="J65" s="77" t="str">
        <f t="shared" si="3"/>
        <v/>
      </c>
      <c r="K65" s="69"/>
      <c r="L65" s="55" t="str">
        <f t="shared" si="1"/>
        <v/>
      </c>
      <c r="M65" s="57" t="str">
        <f t="shared" si="2"/>
        <v/>
      </c>
    </row>
    <row r="66" spans="9:13">
      <c r="I66" s="68">
        <f t="shared" si="0"/>
        <v>63</v>
      </c>
      <c r="J66" s="77" t="str">
        <f t="shared" si="3"/>
        <v/>
      </c>
      <c r="K66" s="69"/>
      <c r="L66" s="55" t="str">
        <f t="shared" si="1"/>
        <v/>
      </c>
      <c r="M66" s="57" t="str">
        <f t="shared" si="2"/>
        <v/>
      </c>
    </row>
    <row r="67" spans="9:13">
      <c r="I67" s="68">
        <f t="shared" si="0"/>
        <v>64</v>
      </c>
      <c r="J67" s="77" t="str">
        <f t="shared" si="3"/>
        <v/>
      </c>
      <c r="K67" s="69"/>
      <c r="L67" s="55" t="str">
        <f t="shared" si="1"/>
        <v/>
      </c>
      <c r="M67" s="57" t="str">
        <f t="shared" si="2"/>
        <v/>
      </c>
    </row>
    <row r="68" spans="9:13">
      <c r="I68" s="68">
        <f t="shared" si="0"/>
        <v>65</v>
      </c>
      <c r="J68" s="77" t="str">
        <f t="shared" si="3"/>
        <v/>
      </c>
      <c r="K68" s="69"/>
      <c r="L68" s="55" t="str">
        <f t="shared" si="1"/>
        <v/>
      </c>
      <c r="M68" s="57" t="str">
        <f t="shared" si="2"/>
        <v/>
      </c>
    </row>
    <row r="69" spans="9:13">
      <c r="I69" s="68">
        <f t="shared" ref="I69:I132" si="4">I68+1</f>
        <v>66</v>
      </c>
      <c r="J69" s="77" t="str">
        <f t="shared" si="3"/>
        <v/>
      </c>
      <c r="K69" s="69"/>
      <c r="L69" s="55" t="str">
        <f t="shared" ref="L69:L132" si="5">IF(M69="","",L68+1)</f>
        <v/>
      </c>
      <c r="M69" s="57" t="str">
        <f t="shared" ref="M69:M132" si="6">IF(I69=N$4,E$13,IF(I69&gt;N$4,"",C$13))</f>
        <v/>
      </c>
    </row>
    <row r="70" spans="9:13">
      <c r="I70" s="68">
        <f t="shared" si="4"/>
        <v>67</v>
      </c>
      <c r="J70" s="77" t="str">
        <f t="shared" si="3"/>
        <v/>
      </c>
      <c r="K70" s="69"/>
      <c r="L70" s="55" t="str">
        <f t="shared" si="5"/>
        <v/>
      </c>
      <c r="M70" s="57" t="str">
        <f t="shared" si="6"/>
        <v/>
      </c>
    </row>
    <row r="71" spans="9:13">
      <c r="I71" s="68">
        <f t="shared" si="4"/>
        <v>68</v>
      </c>
      <c r="J71" s="77" t="str">
        <f t="shared" si="3"/>
        <v/>
      </c>
      <c r="K71" s="69"/>
      <c r="L71" s="55" t="str">
        <f t="shared" si="5"/>
        <v/>
      </c>
      <c r="M71" s="57" t="str">
        <f t="shared" si="6"/>
        <v/>
      </c>
    </row>
    <row r="72" spans="9:13">
      <c r="I72" s="68">
        <f t="shared" si="4"/>
        <v>69</v>
      </c>
      <c r="J72" s="77" t="str">
        <f t="shared" si="3"/>
        <v/>
      </c>
      <c r="K72" s="69"/>
      <c r="L72" s="55" t="str">
        <f t="shared" si="5"/>
        <v/>
      </c>
      <c r="M72" s="57" t="str">
        <f t="shared" si="6"/>
        <v/>
      </c>
    </row>
    <row r="73" spans="9:13">
      <c r="I73" s="68">
        <f t="shared" si="4"/>
        <v>70</v>
      </c>
      <c r="J73" s="77" t="str">
        <f t="shared" si="3"/>
        <v/>
      </c>
      <c r="K73" s="69"/>
      <c r="L73" s="55" t="str">
        <f t="shared" si="5"/>
        <v/>
      </c>
      <c r="M73" s="57" t="str">
        <f t="shared" si="6"/>
        <v/>
      </c>
    </row>
    <row r="74" spans="9:13">
      <c r="I74" s="68">
        <f t="shared" si="4"/>
        <v>71</v>
      </c>
      <c r="J74" s="77" t="str">
        <f t="shared" si="3"/>
        <v/>
      </c>
      <c r="K74" s="69"/>
      <c r="L74" s="55" t="str">
        <f t="shared" si="5"/>
        <v/>
      </c>
      <c r="M74" s="57" t="str">
        <f t="shared" si="6"/>
        <v/>
      </c>
    </row>
    <row r="75" spans="9:13">
      <c r="I75" s="68">
        <f t="shared" si="4"/>
        <v>72</v>
      </c>
      <c r="J75" s="77" t="str">
        <f t="shared" si="3"/>
        <v/>
      </c>
      <c r="K75" s="69"/>
      <c r="L75" s="55" t="str">
        <f t="shared" si="5"/>
        <v/>
      </c>
      <c r="M75" s="57" t="str">
        <f t="shared" si="6"/>
        <v/>
      </c>
    </row>
    <row r="76" spans="9:13">
      <c r="I76" s="68">
        <f t="shared" si="4"/>
        <v>73</v>
      </c>
      <c r="J76" s="77" t="str">
        <f t="shared" si="3"/>
        <v/>
      </c>
      <c r="K76" s="69"/>
      <c r="L76" s="55" t="str">
        <f t="shared" si="5"/>
        <v/>
      </c>
      <c r="M76" s="57" t="str">
        <f t="shared" si="6"/>
        <v/>
      </c>
    </row>
    <row r="77" spans="9:13">
      <c r="I77" s="68">
        <f t="shared" si="4"/>
        <v>74</v>
      </c>
      <c r="J77" s="77" t="str">
        <f t="shared" si="3"/>
        <v/>
      </c>
      <c r="K77" s="69"/>
      <c r="L77" s="55" t="str">
        <f t="shared" si="5"/>
        <v/>
      </c>
      <c r="M77" s="57" t="str">
        <f t="shared" si="6"/>
        <v/>
      </c>
    </row>
    <row r="78" spans="9:13">
      <c r="I78" s="68">
        <f t="shared" si="4"/>
        <v>75</v>
      </c>
      <c r="J78" s="77" t="str">
        <f t="shared" si="3"/>
        <v/>
      </c>
      <c r="K78" s="69"/>
      <c r="L78" s="55" t="str">
        <f t="shared" si="5"/>
        <v/>
      </c>
      <c r="M78" s="57" t="str">
        <f t="shared" si="6"/>
        <v/>
      </c>
    </row>
    <row r="79" spans="9:13">
      <c r="I79" s="68">
        <f t="shared" si="4"/>
        <v>76</v>
      </c>
      <c r="J79" s="77" t="str">
        <f t="shared" si="3"/>
        <v/>
      </c>
      <c r="K79" s="69"/>
      <c r="L79" s="55" t="str">
        <f t="shared" si="5"/>
        <v/>
      </c>
      <c r="M79" s="57" t="str">
        <f t="shared" si="6"/>
        <v/>
      </c>
    </row>
    <row r="80" spans="9:13">
      <c r="I80" s="68">
        <f t="shared" si="4"/>
        <v>77</v>
      </c>
      <c r="J80" s="77" t="str">
        <f t="shared" si="3"/>
        <v/>
      </c>
      <c r="K80" s="69"/>
      <c r="L80" s="55" t="str">
        <f t="shared" si="5"/>
        <v/>
      </c>
      <c r="M80" s="57" t="str">
        <f t="shared" si="6"/>
        <v/>
      </c>
    </row>
    <row r="81" spans="9:13">
      <c r="I81" s="68">
        <f t="shared" si="4"/>
        <v>78</v>
      </c>
      <c r="J81" s="77" t="str">
        <f t="shared" si="3"/>
        <v/>
      </c>
      <c r="K81" s="69"/>
      <c r="L81" s="55" t="str">
        <f t="shared" si="5"/>
        <v/>
      </c>
      <c r="M81" s="57" t="str">
        <f t="shared" si="6"/>
        <v/>
      </c>
    </row>
    <row r="82" spans="9:13">
      <c r="I82" s="68">
        <f t="shared" si="4"/>
        <v>79</v>
      </c>
      <c r="J82" s="77" t="str">
        <f t="shared" si="3"/>
        <v/>
      </c>
      <c r="K82" s="69"/>
      <c r="L82" s="55" t="str">
        <f t="shared" si="5"/>
        <v/>
      </c>
      <c r="M82" s="57" t="str">
        <f t="shared" si="6"/>
        <v/>
      </c>
    </row>
    <row r="83" spans="9:13">
      <c r="I83" s="68">
        <f t="shared" si="4"/>
        <v>80</v>
      </c>
      <c r="J83" s="77" t="str">
        <f t="shared" si="3"/>
        <v/>
      </c>
      <c r="K83" s="69"/>
      <c r="L83" s="55" t="str">
        <f t="shared" si="5"/>
        <v/>
      </c>
      <c r="M83" s="57" t="str">
        <f t="shared" si="6"/>
        <v/>
      </c>
    </row>
    <row r="84" spans="9:13">
      <c r="I84" s="68">
        <f t="shared" si="4"/>
        <v>81</v>
      </c>
      <c r="J84" s="77" t="str">
        <f t="shared" si="3"/>
        <v/>
      </c>
      <c r="K84" s="69"/>
      <c r="L84" s="55" t="str">
        <f t="shared" si="5"/>
        <v/>
      </c>
      <c r="M84" s="57" t="str">
        <f t="shared" si="6"/>
        <v/>
      </c>
    </row>
    <row r="85" spans="9:13">
      <c r="I85" s="68">
        <f t="shared" si="4"/>
        <v>82</v>
      </c>
      <c r="J85" s="77" t="str">
        <f t="shared" si="3"/>
        <v/>
      </c>
      <c r="K85" s="69"/>
      <c r="L85" s="55" t="str">
        <f t="shared" si="5"/>
        <v/>
      </c>
      <c r="M85" s="57" t="str">
        <f t="shared" si="6"/>
        <v/>
      </c>
    </row>
    <row r="86" spans="9:13">
      <c r="I86" s="68">
        <f t="shared" si="4"/>
        <v>83</v>
      </c>
      <c r="J86" s="77" t="str">
        <f t="shared" si="3"/>
        <v/>
      </c>
      <c r="K86" s="69"/>
      <c r="L86" s="55" t="str">
        <f t="shared" si="5"/>
        <v/>
      </c>
      <c r="M86" s="57" t="str">
        <f t="shared" si="6"/>
        <v/>
      </c>
    </row>
    <row r="87" spans="9:13">
      <c r="I87" s="68">
        <f t="shared" si="4"/>
        <v>84</v>
      </c>
      <c r="J87" s="77" t="str">
        <f t="shared" si="3"/>
        <v/>
      </c>
      <c r="K87" s="69"/>
      <c r="L87" s="55" t="str">
        <f t="shared" si="5"/>
        <v/>
      </c>
      <c r="M87" s="57" t="str">
        <f t="shared" si="6"/>
        <v/>
      </c>
    </row>
    <row r="88" spans="9:13">
      <c r="I88" s="68">
        <f t="shared" si="4"/>
        <v>85</v>
      </c>
      <c r="J88" s="77" t="str">
        <f t="shared" si="3"/>
        <v/>
      </c>
      <c r="K88" s="69"/>
      <c r="L88" s="55" t="str">
        <f t="shared" si="5"/>
        <v/>
      </c>
      <c r="M88" s="57" t="str">
        <f t="shared" si="6"/>
        <v/>
      </c>
    </row>
    <row r="89" spans="9:13">
      <c r="I89" s="68">
        <f t="shared" si="4"/>
        <v>86</v>
      </c>
      <c r="J89" s="77" t="str">
        <f t="shared" si="3"/>
        <v/>
      </c>
      <c r="K89" s="69"/>
      <c r="L89" s="55" t="str">
        <f t="shared" si="5"/>
        <v/>
      </c>
      <c r="M89" s="57" t="str">
        <f t="shared" si="6"/>
        <v/>
      </c>
    </row>
    <row r="90" spans="9:13">
      <c r="I90" s="68">
        <f t="shared" si="4"/>
        <v>87</v>
      </c>
      <c r="J90" s="77" t="str">
        <f t="shared" si="3"/>
        <v/>
      </c>
      <c r="K90" s="69"/>
      <c r="L90" s="55" t="str">
        <f t="shared" si="5"/>
        <v/>
      </c>
      <c r="M90" s="57" t="str">
        <f t="shared" si="6"/>
        <v/>
      </c>
    </row>
    <row r="91" spans="9:13">
      <c r="I91" s="68">
        <f t="shared" si="4"/>
        <v>88</v>
      </c>
      <c r="J91" s="77" t="str">
        <f t="shared" si="3"/>
        <v/>
      </c>
      <c r="K91" s="69"/>
      <c r="L91" s="55" t="str">
        <f t="shared" si="5"/>
        <v/>
      </c>
      <c r="M91" s="57" t="str">
        <f t="shared" si="6"/>
        <v/>
      </c>
    </row>
    <row r="92" spans="9:13">
      <c r="I92" s="68">
        <f t="shared" si="4"/>
        <v>89</v>
      </c>
      <c r="J92" s="77" t="str">
        <f t="shared" si="3"/>
        <v/>
      </c>
      <c r="K92" s="69"/>
      <c r="L92" s="55" t="str">
        <f t="shared" si="5"/>
        <v/>
      </c>
      <c r="M92" s="57" t="str">
        <f t="shared" si="6"/>
        <v/>
      </c>
    </row>
    <row r="93" spans="9:13">
      <c r="I93" s="68">
        <f t="shared" si="4"/>
        <v>90</v>
      </c>
      <c r="J93" s="77" t="str">
        <f t="shared" si="3"/>
        <v/>
      </c>
      <c r="K93" s="69"/>
      <c r="L93" s="55" t="str">
        <f t="shared" si="5"/>
        <v/>
      </c>
      <c r="M93" s="57" t="str">
        <f t="shared" si="6"/>
        <v/>
      </c>
    </row>
    <row r="94" spans="9:13">
      <c r="I94" s="68">
        <f t="shared" si="4"/>
        <v>91</v>
      </c>
      <c r="J94" s="77" t="str">
        <f t="shared" ref="J94:J157" si="7">IF(K94="","",J93+1)</f>
        <v/>
      </c>
      <c r="K94" s="69"/>
      <c r="L94" s="55" t="str">
        <f t="shared" si="5"/>
        <v/>
      </c>
      <c r="M94" s="57" t="str">
        <f t="shared" si="6"/>
        <v/>
      </c>
    </row>
    <row r="95" spans="9:13">
      <c r="I95" s="68">
        <f t="shared" si="4"/>
        <v>92</v>
      </c>
      <c r="J95" s="77" t="str">
        <f t="shared" si="7"/>
        <v/>
      </c>
      <c r="K95" s="69"/>
      <c r="L95" s="55" t="str">
        <f t="shared" si="5"/>
        <v/>
      </c>
      <c r="M95" s="57" t="str">
        <f t="shared" si="6"/>
        <v/>
      </c>
    </row>
    <row r="96" spans="9:13">
      <c r="I96" s="68">
        <f t="shared" si="4"/>
        <v>93</v>
      </c>
      <c r="J96" s="77" t="str">
        <f t="shared" si="7"/>
        <v/>
      </c>
      <c r="K96" s="69"/>
      <c r="L96" s="55" t="str">
        <f t="shared" si="5"/>
        <v/>
      </c>
      <c r="M96" s="57" t="str">
        <f t="shared" si="6"/>
        <v/>
      </c>
    </row>
    <row r="97" spans="9:13">
      <c r="I97" s="68">
        <f t="shared" si="4"/>
        <v>94</v>
      </c>
      <c r="J97" s="77" t="str">
        <f t="shared" si="7"/>
        <v/>
      </c>
      <c r="K97" s="69"/>
      <c r="L97" s="55" t="str">
        <f t="shared" si="5"/>
        <v/>
      </c>
      <c r="M97" s="57" t="str">
        <f t="shared" si="6"/>
        <v/>
      </c>
    </row>
    <row r="98" spans="9:13">
      <c r="I98" s="68">
        <f t="shared" si="4"/>
        <v>95</v>
      </c>
      <c r="J98" s="77" t="str">
        <f t="shared" si="7"/>
        <v/>
      </c>
      <c r="K98" s="69"/>
      <c r="L98" s="55" t="str">
        <f t="shared" si="5"/>
        <v/>
      </c>
      <c r="M98" s="57" t="str">
        <f t="shared" si="6"/>
        <v/>
      </c>
    </row>
    <row r="99" spans="9:13">
      <c r="I99" s="68">
        <f t="shared" si="4"/>
        <v>96</v>
      </c>
      <c r="J99" s="77" t="str">
        <f t="shared" si="7"/>
        <v/>
      </c>
      <c r="K99" s="69"/>
      <c r="L99" s="55" t="str">
        <f t="shared" si="5"/>
        <v/>
      </c>
      <c r="M99" s="57" t="str">
        <f t="shared" si="6"/>
        <v/>
      </c>
    </row>
    <row r="100" spans="9:13">
      <c r="I100" s="68">
        <f t="shared" si="4"/>
        <v>97</v>
      </c>
      <c r="J100" s="77" t="str">
        <f t="shared" si="7"/>
        <v/>
      </c>
      <c r="K100" s="69"/>
      <c r="L100" s="55" t="str">
        <f t="shared" si="5"/>
        <v/>
      </c>
      <c r="M100" s="57" t="str">
        <f t="shared" si="6"/>
        <v/>
      </c>
    </row>
    <row r="101" spans="9:13">
      <c r="I101" s="68">
        <f t="shared" si="4"/>
        <v>98</v>
      </c>
      <c r="J101" s="77" t="str">
        <f t="shared" si="7"/>
        <v/>
      </c>
      <c r="K101" s="69"/>
      <c r="L101" s="55" t="str">
        <f t="shared" si="5"/>
        <v/>
      </c>
      <c r="M101" s="57" t="str">
        <f t="shared" si="6"/>
        <v/>
      </c>
    </row>
    <row r="102" spans="9:13">
      <c r="I102" s="68">
        <f t="shared" si="4"/>
        <v>99</v>
      </c>
      <c r="J102" s="77" t="str">
        <f t="shared" si="7"/>
        <v/>
      </c>
      <c r="K102" s="69"/>
      <c r="L102" s="55" t="str">
        <f t="shared" si="5"/>
        <v/>
      </c>
      <c r="M102" s="57" t="str">
        <f t="shared" si="6"/>
        <v/>
      </c>
    </row>
    <row r="103" spans="9:13">
      <c r="I103" s="68">
        <f t="shared" si="4"/>
        <v>100</v>
      </c>
      <c r="J103" s="77" t="str">
        <f t="shared" si="7"/>
        <v/>
      </c>
      <c r="K103" s="69"/>
      <c r="L103" s="55" t="str">
        <f t="shared" si="5"/>
        <v/>
      </c>
      <c r="M103" s="57" t="str">
        <f t="shared" si="6"/>
        <v/>
      </c>
    </row>
    <row r="104" spans="9:13">
      <c r="I104" s="68">
        <f t="shared" si="4"/>
        <v>101</v>
      </c>
      <c r="J104" s="77" t="str">
        <f t="shared" si="7"/>
        <v/>
      </c>
      <c r="K104" s="69"/>
      <c r="L104" s="55" t="str">
        <f t="shared" si="5"/>
        <v/>
      </c>
      <c r="M104" s="57" t="str">
        <f t="shared" si="6"/>
        <v/>
      </c>
    </row>
    <row r="105" spans="9:13">
      <c r="I105" s="68">
        <f t="shared" si="4"/>
        <v>102</v>
      </c>
      <c r="J105" s="77" t="str">
        <f t="shared" si="7"/>
        <v/>
      </c>
      <c r="K105" s="69"/>
      <c r="L105" s="55" t="str">
        <f t="shared" si="5"/>
        <v/>
      </c>
      <c r="M105" s="57" t="str">
        <f t="shared" si="6"/>
        <v/>
      </c>
    </row>
    <row r="106" spans="9:13">
      <c r="I106" s="68">
        <f t="shared" si="4"/>
        <v>103</v>
      </c>
      <c r="J106" s="77" t="str">
        <f t="shared" si="7"/>
        <v/>
      </c>
      <c r="K106" s="69"/>
      <c r="L106" s="55" t="str">
        <f t="shared" si="5"/>
        <v/>
      </c>
      <c r="M106" s="57" t="str">
        <f t="shared" si="6"/>
        <v/>
      </c>
    </row>
    <row r="107" spans="9:13">
      <c r="I107" s="68">
        <f t="shared" si="4"/>
        <v>104</v>
      </c>
      <c r="J107" s="77" t="str">
        <f t="shared" si="7"/>
        <v/>
      </c>
      <c r="K107" s="69"/>
      <c r="L107" s="55" t="str">
        <f t="shared" si="5"/>
        <v/>
      </c>
      <c r="M107" s="57" t="str">
        <f t="shared" si="6"/>
        <v/>
      </c>
    </row>
    <row r="108" spans="9:13">
      <c r="I108" s="68">
        <f t="shared" si="4"/>
        <v>105</v>
      </c>
      <c r="J108" s="77" t="str">
        <f t="shared" si="7"/>
        <v/>
      </c>
      <c r="K108" s="69"/>
      <c r="L108" s="55" t="str">
        <f t="shared" si="5"/>
        <v/>
      </c>
      <c r="M108" s="57" t="str">
        <f t="shared" si="6"/>
        <v/>
      </c>
    </row>
    <row r="109" spans="9:13">
      <c r="I109" s="68">
        <f t="shared" si="4"/>
        <v>106</v>
      </c>
      <c r="J109" s="77" t="str">
        <f t="shared" si="7"/>
        <v/>
      </c>
      <c r="K109" s="69"/>
      <c r="L109" s="55" t="str">
        <f t="shared" si="5"/>
        <v/>
      </c>
      <c r="M109" s="57" t="str">
        <f t="shared" si="6"/>
        <v/>
      </c>
    </row>
    <row r="110" spans="9:13">
      <c r="I110" s="68">
        <f t="shared" si="4"/>
        <v>107</v>
      </c>
      <c r="J110" s="77" t="str">
        <f t="shared" si="7"/>
        <v/>
      </c>
      <c r="K110" s="69"/>
      <c r="L110" s="55" t="str">
        <f t="shared" si="5"/>
        <v/>
      </c>
      <c r="M110" s="57" t="str">
        <f t="shared" si="6"/>
        <v/>
      </c>
    </row>
    <row r="111" spans="9:13">
      <c r="I111" s="68">
        <f t="shared" si="4"/>
        <v>108</v>
      </c>
      <c r="J111" s="77" t="str">
        <f t="shared" si="7"/>
        <v/>
      </c>
      <c r="K111" s="69"/>
      <c r="L111" s="55" t="str">
        <f t="shared" si="5"/>
        <v/>
      </c>
      <c r="M111" s="57" t="str">
        <f t="shared" si="6"/>
        <v/>
      </c>
    </row>
    <row r="112" spans="9:13">
      <c r="I112" s="68">
        <f t="shared" si="4"/>
        <v>109</v>
      </c>
      <c r="J112" s="77" t="str">
        <f t="shared" si="7"/>
        <v/>
      </c>
      <c r="K112" s="69"/>
      <c r="L112" s="55" t="str">
        <f t="shared" si="5"/>
        <v/>
      </c>
      <c r="M112" s="57" t="str">
        <f t="shared" si="6"/>
        <v/>
      </c>
    </row>
    <row r="113" spans="9:13">
      <c r="I113" s="68">
        <f t="shared" si="4"/>
        <v>110</v>
      </c>
      <c r="J113" s="77" t="str">
        <f t="shared" si="7"/>
        <v/>
      </c>
      <c r="K113" s="69"/>
      <c r="L113" s="55" t="str">
        <f t="shared" si="5"/>
        <v/>
      </c>
      <c r="M113" s="57" t="str">
        <f t="shared" si="6"/>
        <v/>
      </c>
    </row>
    <row r="114" spans="9:13">
      <c r="I114" s="68">
        <f t="shared" si="4"/>
        <v>111</v>
      </c>
      <c r="J114" s="77" t="str">
        <f t="shared" si="7"/>
        <v/>
      </c>
      <c r="K114" s="69"/>
      <c r="L114" s="55" t="str">
        <f t="shared" si="5"/>
        <v/>
      </c>
      <c r="M114" s="57" t="str">
        <f t="shared" si="6"/>
        <v/>
      </c>
    </row>
    <row r="115" spans="9:13">
      <c r="I115" s="68">
        <f t="shared" si="4"/>
        <v>112</v>
      </c>
      <c r="J115" s="77" t="str">
        <f t="shared" si="7"/>
        <v/>
      </c>
      <c r="K115" s="69"/>
      <c r="L115" s="55" t="str">
        <f t="shared" si="5"/>
        <v/>
      </c>
      <c r="M115" s="57" t="str">
        <f t="shared" si="6"/>
        <v/>
      </c>
    </row>
    <row r="116" spans="9:13">
      <c r="I116" s="68">
        <f t="shared" si="4"/>
        <v>113</v>
      </c>
      <c r="J116" s="77" t="str">
        <f t="shared" si="7"/>
        <v/>
      </c>
      <c r="K116" s="69"/>
      <c r="L116" s="55" t="str">
        <f t="shared" si="5"/>
        <v/>
      </c>
      <c r="M116" s="57" t="str">
        <f t="shared" si="6"/>
        <v/>
      </c>
    </row>
    <row r="117" spans="9:13">
      <c r="I117" s="68">
        <f t="shared" si="4"/>
        <v>114</v>
      </c>
      <c r="J117" s="77" t="str">
        <f t="shared" si="7"/>
        <v/>
      </c>
      <c r="K117" s="69"/>
      <c r="L117" s="55" t="str">
        <f t="shared" si="5"/>
        <v/>
      </c>
      <c r="M117" s="57" t="str">
        <f t="shared" si="6"/>
        <v/>
      </c>
    </row>
    <row r="118" spans="9:13">
      <c r="I118" s="68">
        <f t="shared" si="4"/>
        <v>115</v>
      </c>
      <c r="J118" s="77" t="str">
        <f t="shared" si="7"/>
        <v/>
      </c>
      <c r="K118" s="69"/>
      <c r="L118" s="55" t="str">
        <f t="shared" si="5"/>
        <v/>
      </c>
      <c r="M118" s="57" t="str">
        <f t="shared" si="6"/>
        <v/>
      </c>
    </row>
    <row r="119" spans="9:13">
      <c r="I119" s="68">
        <f t="shared" si="4"/>
        <v>116</v>
      </c>
      <c r="J119" s="77" t="str">
        <f t="shared" si="7"/>
        <v/>
      </c>
      <c r="K119" s="69"/>
      <c r="L119" s="55" t="str">
        <f t="shared" si="5"/>
        <v/>
      </c>
      <c r="M119" s="57" t="str">
        <f t="shared" si="6"/>
        <v/>
      </c>
    </row>
    <row r="120" spans="9:13">
      <c r="I120" s="68">
        <f t="shared" si="4"/>
        <v>117</v>
      </c>
      <c r="J120" s="77" t="str">
        <f t="shared" si="7"/>
        <v/>
      </c>
      <c r="K120" s="69"/>
      <c r="L120" s="55" t="str">
        <f t="shared" si="5"/>
        <v/>
      </c>
      <c r="M120" s="57" t="str">
        <f t="shared" si="6"/>
        <v/>
      </c>
    </row>
    <row r="121" spans="9:13">
      <c r="I121" s="68">
        <f t="shared" si="4"/>
        <v>118</v>
      </c>
      <c r="J121" s="77" t="str">
        <f t="shared" si="7"/>
        <v/>
      </c>
      <c r="K121" s="69"/>
      <c r="L121" s="55" t="str">
        <f t="shared" si="5"/>
        <v/>
      </c>
      <c r="M121" s="57" t="str">
        <f t="shared" si="6"/>
        <v/>
      </c>
    </row>
    <row r="122" spans="9:13">
      <c r="I122" s="68">
        <f t="shared" si="4"/>
        <v>119</v>
      </c>
      <c r="J122" s="77" t="str">
        <f t="shared" si="7"/>
        <v/>
      </c>
      <c r="K122" s="69"/>
      <c r="L122" s="55" t="str">
        <f t="shared" si="5"/>
        <v/>
      </c>
      <c r="M122" s="57" t="str">
        <f t="shared" si="6"/>
        <v/>
      </c>
    </row>
    <row r="123" spans="9:13">
      <c r="I123" s="68">
        <f t="shared" si="4"/>
        <v>120</v>
      </c>
      <c r="J123" s="77" t="str">
        <f t="shared" si="7"/>
        <v/>
      </c>
      <c r="K123" s="69"/>
      <c r="L123" s="55" t="str">
        <f t="shared" si="5"/>
        <v/>
      </c>
      <c r="M123" s="57" t="str">
        <f t="shared" si="6"/>
        <v/>
      </c>
    </row>
    <row r="124" spans="9:13">
      <c r="I124" s="68">
        <f t="shared" si="4"/>
        <v>121</v>
      </c>
      <c r="J124" s="77" t="str">
        <f t="shared" si="7"/>
        <v/>
      </c>
      <c r="K124" s="69"/>
      <c r="L124" s="55" t="str">
        <f t="shared" si="5"/>
        <v/>
      </c>
      <c r="M124" s="57" t="str">
        <f t="shared" si="6"/>
        <v/>
      </c>
    </row>
    <row r="125" spans="9:13">
      <c r="I125" s="68">
        <f t="shared" si="4"/>
        <v>122</v>
      </c>
      <c r="J125" s="77" t="str">
        <f t="shared" si="7"/>
        <v/>
      </c>
      <c r="K125" s="69"/>
      <c r="L125" s="55" t="str">
        <f t="shared" si="5"/>
        <v/>
      </c>
      <c r="M125" s="57" t="str">
        <f t="shared" si="6"/>
        <v/>
      </c>
    </row>
    <row r="126" spans="9:13">
      <c r="I126" s="68">
        <f t="shared" si="4"/>
        <v>123</v>
      </c>
      <c r="J126" s="77" t="str">
        <f t="shared" si="7"/>
        <v/>
      </c>
      <c r="K126" s="69"/>
      <c r="L126" s="55" t="str">
        <f t="shared" si="5"/>
        <v/>
      </c>
      <c r="M126" s="57" t="str">
        <f t="shared" si="6"/>
        <v/>
      </c>
    </row>
    <row r="127" spans="9:13">
      <c r="I127" s="68">
        <f t="shared" si="4"/>
        <v>124</v>
      </c>
      <c r="J127" s="77" t="str">
        <f t="shared" si="7"/>
        <v/>
      </c>
      <c r="K127" s="69"/>
      <c r="L127" s="55" t="str">
        <f t="shared" si="5"/>
        <v/>
      </c>
      <c r="M127" s="57" t="str">
        <f t="shared" si="6"/>
        <v/>
      </c>
    </row>
    <row r="128" spans="9:13">
      <c r="I128" s="68">
        <f t="shared" si="4"/>
        <v>125</v>
      </c>
      <c r="J128" s="77" t="str">
        <f t="shared" si="7"/>
        <v/>
      </c>
      <c r="K128" s="69"/>
      <c r="L128" s="55" t="str">
        <f t="shared" si="5"/>
        <v/>
      </c>
      <c r="M128" s="57" t="str">
        <f t="shared" si="6"/>
        <v/>
      </c>
    </row>
    <row r="129" spans="9:13">
      <c r="I129" s="68">
        <f t="shared" si="4"/>
        <v>126</v>
      </c>
      <c r="J129" s="77" t="str">
        <f t="shared" si="7"/>
        <v/>
      </c>
      <c r="K129" s="69"/>
      <c r="L129" s="55" t="str">
        <f t="shared" si="5"/>
        <v/>
      </c>
      <c r="M129" s="57" t="str">
        <f t="shared" si="6"/>
        <v/>
      </c>
    </row>
    <row r="130" spans="9:13">
      <c r="I130" s="68">
        <f t="shared" si="4"/>
        <v>127</v>
      </c>
      <c r="J130" s="77" t="str">
        <f t="shared" si="7"/>
        <v/>
      </c>
      <c r="K130" s="69"/>
      <c r="L130" s="55" t="str">
        <f t="shared" si="5"/>
        <v/>
      </c>
      <c r="M130" s="57" t="str">
        <f t="shared" si="6"/>
        <v/>
      </c>
    </row>
    <row r="131" spans="9:13">
      <c r="I131" s="68">
        <f t="shared" si="4"/>
        <v>128</v>
      </c>
      <c r="J131" s="77" t="str">
        <f t="shared" si="7"/>
        <v/>
      </c>
      <c r="K131" s="69"/>
      <c r="L131" s="55" t="str">
        <f t="shared" si="5"/>
        <v/>
      </c>
      <c r="M131" s="57" t="str">
        <f t="shared" si="6"/>
        <v/>
      </c>
    </row>
    <row r="132" spans="9:13">
      <c r="I132" s="68">
        <f t="shared" si="4"/>
        <v>129</v>
      </c>
      <c r="J132" s="77" t="str">
        <f t="shared" si="7"/>
        <v/>
      </c>
      <c r="K132" s="69"/>
      <c r="L132" s="55" t="str">
        <f t="shared" si="5"/>
        <v/>
      </c>
      <c r="M132" s="57" t="str">
        <f t="shared" si="6"/>
        <v/>
      </c>
    </row>
    <row r="133" spans="9:13">
      <c r="I133" s="68">
        <f t="shared" ref="I133:I196" si="8">I132+1</f>
        <v>130</v>
      </c>
      <c r="J133" s="77" t="str">
        <f t="shared" si="7"/>
        <v/>
      </c>
      <c r="K133" s="69"/>
      <c r="L133" s="55" t="str">
        <f t="shared" ref="L133:L196" si="9">IF(M133="","",L132+1)</f>
        <v/>
      </c>
      <c r="M133" s="57" t="str">
        <f t="shared" ref="M133:M196" si="10">IF(I133=N$4,E$13,IF(I133&gt;N$4,"",C$13))</f>
        <v/>
      </c>
    </row>
    <row r="134" spans="9:13">
      <c r="I134" s="68">
        <f t="shared" si="8"/>
        <v>131</v>
      </c>
      <c r="J134" s="77" t="str">
        <f t="shared" si="7"/>
        <v/>
      </c>
      <c r="K134" s="69"/>
      <c r="L134" s="55" t="str">
        <f t="shared" si="9"/>
        <v/>
      </c>
      <c r="M134" s="57" t="str">
        <f t="shared" si="10"/>
        <v/>
      </c>
    </row>
    <row r="135" spans="9:13">
      <c r="I135" s="68">
        <f t="shared" si="8"/>
        <v>132</v>
      </c>
      <c r="J135" s="77" t="str">
        <f t="shared" si="7"/>
        <v/>
      </c>
      <c r="K135" s="69"/>
      <c r="L135" s="55" t="str">
        <f t="shared" si="9"/>
        <v/>
      </c>
      <c r="M135" s="57" t="str">
        <f t="shared" si="10"/>
        <v/>
      </c>
    </row>
    <row r="136" spans="9:13">
      <c r="I136" s="68">
        <f t="shared" si="8"/>
        <v>133</v>
      </c>
      <c r="J136" s="77" t="str">
        <f t="shared" si="7"/>
        <v/>
      </c>
      <c r="K136" s="69"/>
      <c r="L136" s="55" t="str">
        <f t="shared" si="9"/>
        <v/>
      </c>
      <c r="M136" s="57" t="str">
        <f t="shared" si="10"/>
        <v/>
      </c>
    </row>
    <row r="137" spans="9:13">
      <c r="I137" s="68">
        <f t="shared" si="8"/>
        <v>134</v>
      </c>
      <c r="J137" s="77" t="str">
        <f t="shared" si="7"/>
        <v/>
      </c>
      <c r="K137" s="69"/>
      <c r="L137" s="55" t="str">
        <f t="shared" si="9"/>
        <v/>
      </c>
      <c r="M137" s="57" t="str">
        <f t="shared" si="10"/>
        <v/>
      </c>
    </row>
    <row r="138" spans="9:13">
      <c r="I138" s="68">
        <f t="shared" si="8"/>
        <v>135</v>
      </c>
      <c r="J138" s="77" t="str">
        <f t="shared" si="7"/>
        <v/>
      </c>
      <c r="K138" s="69"/>
      <c r="L138" s="55" t="str">
        <f t="shared" si="9"/>
        <v/>
      </c>
      <c r="M138" s="57" t="str">
        <f t="shared" si="10"/>
        <v/>
      </c>
    </row>
    <row r="139" spans="9:13">
      <c r="I139" s="68">
        <f t="shared" si="8"/>
        <v>136</v>
      </c>
      <c r="J139" s="77" t="str">
        <f t="shared" si="7"/>
        <v/>
      </c>
      <c r="K139" s="69"/>
      <c r="L139" s="55" t="str">
        <f t="shared" si="9"/>
        <v/>
      </c>
      <c r="M139" s="57" t="str">
        <f t="shared" si="10"/>
        <v/>
      </c>
    </row>
    <row r="140" spans="9:13">
      <c r="I140" s="68">
        <f t="shared" si="8"/>
        <v>137</v>
      </c>
      <c r="J140" s="77" t="str">
        <f t="shared" si="7"/>
        <v/>
      </c>
      <c r="K140" s="69"/>
      <c r="L140" s="55" t="str">
        <f t="shared" si="9"/>
        <v/>
      </c>
      <c r="M140" s="57" t="str">
        <f t="shared" si="10"/>
        <v/>
      </c>
    </row>
    <row r="141" spans="9:13">
      <c r="I141" s="68">
        <f t="shared" si="8"/>
        <v>138</v>
      </c>
      <c r="J141" s="77" t="str">
        <f t="shared" si="7"/>
        <v/>
      </c>
      <c r="K141" s="69"/>
      <c r="L141" s="55" t="str">
        <f t="shared" si="9"/>
        <v/>
      </c>
      <c r="M141" s="57" t="str">
        <f t="shared" si="10"/>
        <v/>
      </c>
    </row>
    <row r="142" spans="9:13">
      <c r="I142" s="68">
        <f t="shared" si="8"/>
        <v>139</v>
      </c>
      <c r="J142" s="77" t="str">
        <f t="shared" si="7"/>
        <v/>
      </c>
      <c r="K142" s="69"/>
      <c r="L142" s="55" t="str">
        <f t="shared" si="9"/>
        <v/>
      </c>
      <c r="M142" s="57" t="str">
        <f t="shared" si="10"/>
        <v/>
      </c>
    </row>
    <row r="143" spans="9:13">
      <c r="I143" s="68">
        <f t="shared" si="8"/>
        <v>140</v>
      </c>
      <c r="J143" s="77" t="str">
        <f t="shared" si="7"/>
        <v/>
      </c>
      <c r="K143" s="69"/>
      <c r="L143" s="55" t="str">
        <f t="shared" si="9"/>
        <v/>
      </c>
      <c r="M143" s="57" t="str">
        <f t="shared" si="10"/>
        <v/>
      </c>
    </row>
    <row r="144" spans="9:13">
      <c r="I144" s="68">
        <f t="shared" si="8"/>
        <v>141</v>
      </c>
      <c r="J144" s="77" t="str">
        <f t="shared" si="7"/>
        <v/>
      </c>
      <c r="K144" s="69"/>
      <c r="L144" s="55" t="str">
        <f t="shared" si="9"/>
        <v/>
      </c>
      <c r="M144" s="57" t="str">
        <f t="shared" si="10"/>
        <v/>
      </c>
    </row>
    <row r="145" spans="9:13">
      <c r="I145" s="68">
        <f t="shared" si="8"/>
        <v>142</v>
      </c>
      <c r="J145" s="77" t="str">
        <f t="shared" si="7"/>
        <v/>
      </c>
      <c r="K145" s="69"/>
      <c r="L145" s="55" t="str">
        <f t="shared" si="9"/>
        <v/>
      </c>
      <c r="M145" s="57" t="str">
        <f t="shared" si="10"/>
        <v/>
      </c>
    </row>
    <row r="146" spans="9:13">
      <c r="I146" s="68">
        <f t="shared" si="8"/>
        <v>143</v>
      </c>
      <c r="J146" s="77" t="str">
        <f t="shared" si="7"/>
        <v/>
      </c>
      <c r="K146" s="69"/>
      <c r="L146" s="55" t="str">
        <f t="shared" si="9"/>
        <v/>
      </c>
      <c r="M146" s="57" t="str">
        <f t="shared" si="10"/>
        <v/>
      </c>
    </row>
    <row r="147" spans="9:13">
      <c r="I147" s="68">
        <f t="shared" si="8"/>
        <v>144</v>
      </c>
      <c r="J147" s="77" t="str">
        <f t="shared" si="7"/>
        <v/>
      </c>
      <c r="K147" s="69"/>
      <c r="L147" s="55" t="str">
        <f t="shared" si="9"/>
        <v/>
      </c>
      <c r="M147" s="57" t="str">
        <f t="shared" si="10"/>
        <v/>
      </c>
    </row>
    <row r="148" spans="9:13">
      <c r="I148" s="68">
        <f t="shared" si="8"/>
        <v>145</v>
      </c>
      <c r="J148" s="77" t="str">
        <f t="shared" si="7"/>
        <v/>
      </c>
      <c r="K148" s="69"/>
      <c r="L148" s="55" t="str">
        <f t="shared" si="9"/>
        <v/>
      </c>
      <c r="M148" s="57" t="str">
        <f t="shared" si="10"/>
        <v/>
      </c>
    </row>
    <row r="149" spans="9:13">
      <c r="I149" s="68">
        <f t="shared" si="8"/>
        <v>146</v>
      </c>
      <c r="J149" s="77" t="str">
        <f t="shared" si="7"/>
        <v/>
      </c>
      <c r="K149" s="69"/>
      <c r="L149" s="55" t="str">
        <f t="shared" si="9"/>
        <v/>
      </c>
      <c r="M149" s="57" t="str">
        <f t="shared" si="10"/>
        <v/>
      </c>
    </row>
    <row r="150" spans="9:13">
      <c r="I150" s="68">
        <f t="shared" si="8"/>
        <v>147</v>
      </c>
      <c r="J150" s="77" t="str">
        <f t="shared" si="7"/>
        <v/>
      </c>
      <c r="K150" s="69"/>
      <c r="L150" s="55" t="str">
        <f t="shared" si="9"/>
        <v/>
      </c>
      <c r="M150" s="57" t="str">
        <f t="shared" si="10"/>
        <v/>
      </c>
    </row>
    <row r="151" spans="9:13">
      <c r="I151" s="68">
        <f t="shared" si="8"/>
        <v>148</v>
      </c>
      <c r="J151" s="77" t="str">
        <f t="shared" si="7"/>
        <v/>
      </c>
      <c r="K151" s="69"/>
      <c r="L151" s="55" t="str">
        <f t="shared" si="9"/>
        <v/>
      </c>
      <c r="M151" s="57" t="str">
        <f t="shared" si="10"/>
        <v/>
      </c>
    </row>
    <row r="152" spans="9:13">
      <c r="I152" s="68">
        <f t="shared" si="8"/>
        <v>149</v>
      </c>
      <c r="J152" s="77" t="str">
        <f t="shared" si="7"/>
        <v/>
      </c>
      <c r="K152" s="69"/>
      <c r="L152" s="55" t="str">
        <f t="shared" si="9"/>
        <v/>
      </c>
      <c r="M152" s="57" t="str">
        <f t="shared" si="10"/>
        <v/>
      </c>
    </row>
    <row r="153" spans="9:13">
      <c r="I153" s="68">
        <f t="shared" si="8"/>
        <v>150</v>
      </c>
      <c r="J153" s="77" t="str">
        <f t="shared" si="7"/>
        <v/>
      </c>
      <c r="K153" s="69"/>
      <c r="L153" s="55" t="str">
        <f t="shared" si="9"/>
        <v/>
      </c>
      <c r="M153" s="57" t="str">
        <f t="shared" si="10"/>
        <v/>
      </c>
    </row>
    <row r="154" spans="9:13">
      <c r="I154" s="68">
        <f t="shared" si="8"/>
        <v>151</v>
      </c>
      <c r="J154" s="77" t="str">
        <f t="shared" si="7"/>
        <v/>
      </c>
      <c r="K154" s="69"/>
      <c r="L154" s="55" t="str">
        <f t="shared" si="9"/>
        <v/>
      </c>
      <c r="M154" s="57" t="str">
        <f t="shared" si="10"/>
        <v/>
      </c>
    </row>
    <row r="155" spans="9:13">
      <c r="I155" s="68">
        <f t="shared" si="8"/>
        <v>152</v>
      </c>
      <c r="J155" s="77" t="str">
        <f t="shared" si="7"/>
        <v/>
      </c>
      <c r="K155" s="69"/>
      <c r="L155" s="55" t="str">
        <f t="shared" si="9"/>
        <v/>
      </c>
      <c r="M155" s="57" t="str">
        <f t="shared" si="10"/>
        <v/>
      </c>
    </row>
    <row r="156" spans="9:13">
      <c r="I156" s="68">
        <f t="shared" si="8"/>
        <v>153</v>
      </c>
      <c r="J156" s="77" t="str">
        <f t="shared" si="7"/>
        <v/>
      </c>
      <c r="K156" s="69"/>
      <c r="L156" s="55" t="str">
        <f t="shared" si="9"/>
        <v/>
      </c>
      <c r="M156" s="57" t="str">
        <f t="shared" si="10"/>
        <v/>
      </c>
    </row>
    <row r="157" spans="9:13">
      <c r="I157" s="68">
        <f t="shared" si="8"/>
        <v>154</v>
      </c>
      <c r="J157" s="77" t="str">
        <f t="shared" si="7"/>
        <v/>
      </c>
      <c r="K157" s="69"/>
      <c r="L157" s="55" t="str">
        <f t="shared" si="9"/>
        <v/>
      </c>
      <c r="M157" s="57" t="str">
        <f t="shared" si="10"/>
        <v/>
      </c>
    </row>
    <row r="158" spans="9:13">
      <c r="I158" s="68">
        <f t="shared" si="8"/>
        <v>155</v>
      </c>
      <c r="J158" s="77" t="str">
        <f t="shared" ref="J158:J205" si="11">IF(K158="","",J157+1)</f>
        <v/>
      </c>
      <c r="K158" s="69"/>
      <c r="L158" s="55" t="str">
        <f t="shared" si="9"/>
        <v/>
      </c>
      <c r="M158" s="57" t="str">
        <f t="shared" si="10"/>
        <v/>
      </c>
    </row>
    <row r="159" spans="9:13">
      <c r="I159" s="68">
        <f t="shared" si="8"/>
        <v>156</v>
      </c>
      <c r="J159" s="77" t="str">
        <f t="shared" si="11"/>
        <v/>
      </c>
      <c r="K159" s="69"/>
      <c r="L159" s="55" t="str">
        <f t="shared" si="9"/>
        <v/>
      </c>
      <c r="M159" s="57" t="str">
        <f t="shared" si="10"/>
        <v/>
      </c>
    </row>
    <row r="160" spans="9:13">
      <c r="I160" s="68">
        <f t="shared" si="8"/>
        <v>157</v>
      </c>
      <c r="J160" s="77" t="str">
        <f t="shared" si="11"/>
        <v/>
      </c>
      <c r="K160" s="69"/>
      <c r="L160" s="55" t="str">
        <f t="shared" si="9"/>
        <v/>
      </c>
      <c r="M160" s="57" t="str">
        <f t="shared" si="10"/>
        <v/>
      </c>
    </row>
    <row r="161" spans="9:13">
      <c r="I161" s="68">
        <f t="shared" si="8"/>
        <v>158</v>
      </c>
      <c r="J161" s="77" t="str">
        <f t="shared" si="11"/>
        <v/>
      </c>
      <c r="K161" s="69"/>
      <c r="L161" s="55" t="str">
        <f t="shared" si="9"/>
        <v/>
      </c>
      <c r="M161" s="57" t="str">
        <f t="shared" si="10"/>
        <v/>
      </c>
    </row>
    <row r="162" spans="9:13">
      <c r="I162" s="68">
        <f t="shared" si="8"/>
        <v>159</v>
      </c>
      <c r="J162" s="77" t="str">
        <f t="shared" si="11"/>
        <v/>
      </c>
      <c r="K162" s="69"/>
      <c r="L162" s="55" t="str">
        <f t="shared" si="9"/>
        <v/>
      </c>
      <c r="M162" s="57" t="str">
        <f t="shared" si="10"/>
        <v/>
      </c>
    </row>
    <row r="163" spans="9:13">
      <c r="I163" s="68">
        <f t="shared" si="8"/>
        <v>160</v>
      </c>
      <c r="J163" s="77" t="str">
        <f t="shared" si="11"/>
        <v/>
      </c>
      <c r="K163" s="69"/>
      <c r="L163" s="55" t="str">
        <f t="shared" si="9"/>
        <v/>
      </c>
      <c r="M163" s="57" t="str">
        <f t="shared" si="10"/>
        <v/>
      </c>
    </row>
    <row r="164" spans="9:13">
      <c r="I164" s="68">
        <f t="shared" si="8"/>
        <v>161</v>
      </c>
      <c r="J164" s="77" t="str">
        <f t="shared" si="11"/>
        <v/>
      </c>
      <c r="K164" s="69"/>
      <c r="L164" s="55" t="str">
        <f t="shared" si="9"/>
        <v/>
      </c>
      <c r="M164" s="57" t="str">
        <f t="shared" si="10"/>
        <v/>
      </c>
    </row>
    <row r="165" spans="9:13">
      <c r="I165" s="68">
        <f t="shared" si="8"/>
        <v>162</v>
      </c>
      <c r="J165" s="77" t="str">
        <f t="shared" si="11"/>
        <v/>
      </c>
      <c r="K165" s="69"/>
      <c r="L165" s="55" t="str">
        <f t="shared" si="9"/>
        <v/>
      </c>
      <c r="M165" s="57" t="str">
        <f t="shared" si="10"/>
        <v/>
      </c>
    </row>
    <row r="166" spans="9:13">
      <c r="I166" s="68">
        <f t="shared" si="8"/>
        <v>163</v>
      </c>
      <c r="J166" s="77" t="str">
        <f t="shared" si="11"/>
        <v/>
      </c>
      <c r="K166" s="69"/>
      <c r="L166" s="55" t="str">
        <f t="shared" si="9"/>
        <v/>
      </c>
      <c r="M166" s="57" t="str">
        <f t="shared" si="10"/>
        <v/>
      </c>
    </row>
    <row r="167" spans="9:13">
      <c r="I167" s="68">
        <f t="shared" si="8"/>
        <v>164</v>
      </c>
      <c r="J167" s="77" t="str">
        <f t="shared" si="11"/>
        <v/>
      </c>
      <c r="K167" s="69"/>
      <c r="L167" s="55" t="str">
        <f t="shared" si="9"/>
        <v/>
      </c>
      <c r="M167" s="57" t="str">
        <f t="shared" si="10"/>
        <v/>
      </c>
    </row>
    <row r="168" spans="9:13">
      <c r="I168" s="68">
        <f t="shared" si="8"/>
        <v>165</v>
      </c>
      <c r="J168" s="77" t="str">
        <f t="shared" si="11"/>
        <v/>
      </c>
      <c r="K168" s="69"/>
      <c r="L168" s="55" t="str">
        <f t="shared" si="9"/>
        <v/>
      </c>
      <c r="M168" s="57" t="str">
        <f t="shared" si="10"/>
        <v/>
      </c>
    </row>
    <row r="169" spans="9:13">
      <c r="I169" s="68">
        <f t="shared" si="8"/>
        <v>166</v>
      </c>
      <c r="J169" s="77" t="str">
        <f t="shared" si="11"/>
        <v/>
      </c>
      <c r="K169" s="69"/>
      <c r="L169" s="55" t="str">
        <f t="shared" si="9"/>
        <v/>
      </c>
      <c r="M169" s="57" t="str">
        <f t="shared" si="10"/>
        <v/>
      </c>
    </row>
    <row r="170" spans="9:13">
      <c r="I170" s="68">
        <f t="shared" si="8"/>
        <v>167</v>
      </c>
      <c r="J170" s="77" t="str">
        <f t="shared" si="11"/>
        <v/>
      </c>
      <c r="K170" s="69"/>
      <c r="L170" s="55" t="str">
        <f t="shared" si="9"/>
        <v/>
      </c>
      <c r="M170" s="57" t="str">
        <f t="shared" si="10"/>
        <v/>
      </c>
    </row>
    <row r="171" spans="9:13">
      <c r="I171" s="68">
        <f t="shared" si="8"/>
        <v>168</v>
      </c>
      <c r="J171" s="77" t="str">
        <f t="shared" si="11"/>
        <v/>
      </c>
      <c r="K171" s="69"/>
      <c r="L171" s="55" t="str">
        <f t="shared" si="9"/>
        <v/>
      </c>
      <c r="M171" s="57" t="str">
        <f t="shared" si="10"/>
        <v/>
      </c>
    </row>
    <row r="172" spans="9:13">
      <c r="I172" s="68">
        <f t="shared" si="8"/>
        <v>169</v>
      </c>
      <c r="J172" s="77" t="str">
        <f t="shared" si="11"/>
        <v/>
      </c>
      <c r="K172" s="69"/>
      <c r="L172" s="55" t="str">
        <f t="shared" si="9"/>
        <v/>
      </c>
      <c r="M172" s="57" t="str">
        <f t="shared" si="10"/>
        <v/>
      </c>
    </row>
    <row r="173" spans="9:13">
      <c r="I173" s="68">
        <f t="shared" si="8"/>
        <v>170</v>
      </c>
      <c r="J173" s="77" t="str">
        <f t="shared" si="11"/>
        <v/>
      </c>
      <c r="K173" s="69"/>
      <c r="L173" s="55" t="str">
        <f t="shared" si="9"/>
        <v/>
      </c>
      <c r="M173" s="57" t="str">
        <f t="shared" si="10"/>
        <v/>
      </c>
    </row>
    <row r="174" spans="9:13">
      <c r="I174" s="68">
        <f t="shared" si="8"/>
        <v>171</v>
      </c>
      <c r="J174" s="77" t="str">
        <f t="shared" si="11"/>
        <v/>
      </c>
      <c r="K174" s="69"/>
      <c r="L174" s="55" t="str">
        <f t="shared" si="9"/>
        <v/>
      </c>
      <c r="M174" s="57" t="str">
        <f t="shared" si="10"/>
        <v/>
      </c>
    </row>
    <row r="175" spans="9:13">
      <c r="I175" s="68">
        <f t="shared" si="8"/>
        <v>172</v>
      </c>
      <c r="J175" s="77" t="str">
        <f t="shared" si="11"/>
        <v/>
      </c>
      <c r="K175" s="69"/>
      <c r="L175" s="55" t="str">
        <f t="shared" si="9"/>
        <v/>
      </c>
      <c r="M175" s="57" t="str">
        <f t="shared" si="10"/>
        <v/>
      </c>
    </row>
    <row r="176" spans="9:13">
      <c r="I176" s="68">
        <f t="shared" si="8"/>
        <v>173</v>
      </c>
      <c r="J176" s="77" t="str">
        <f t="shared" si="11"/>
        <v/>
      </c>
      <c r="K176" s="69"/>
      <c r="L176" s="55" t="str">
        <f t="shared" si="9"/>
        <v/>
      </c>
      <c r="M176" s="57" t="str">
        <f t="shared" si="10"/>
        <v/>
      </c>
    </row>
    <row r="177" spans="9:13">
      <c r="I177" s="68">
        <f t="shared" si="8"/>
        <v>174</v>
      </c>
      <c r="J177" s="77" t="str">
        <f t="shared" si="11"/>
        <v/>
      </c>
      <c r="K177" s="69"/>
      <c r="L177" s="55" t="str">
        <f t="shared" si="9"/>
        <v/>
      </c>
      <c r="M177" s="57" t="str">
        <f t="shared" si="10"/>
        <v/>
      </c>
    </row>
    <row r="178" spans="9:13">
      <c r="I178" s="68">
        <f t="shared" si="8"/>
        <v>175</v>
      </c>
      <c r="J178" s="77" t="str">
        <f t="shared" si="11"/>
        <v/>
      </c>
      <c r="K178" s="69"/>
      <c r="L178" s="55" t="str">
        <f t="shared" si="9"/>
        <v/>
      </c>
      <c r="M178" s="57" t="str">
        <f t="shared" si="10"/>
        <v/>
      </c>
    </row>
    <row r="179" spans="9:13">
      <c r="I179" s="68">
        <f t="shared" si="8"/>
        <v>176</v>
      </c>
      <c r="J179" s="77" t="str">
        <f t="shared" si="11"/>
        <v/>
      </c>
      <c r="K179" s="69"/>
      <c r="L179" s="55" t="str">
        <f t="shared" si="9"/>
        <v/>
      </c>
      <c r="M179" s="57" t="str">
        <f t="shared" si="10"/>
        <v/>
      </c>
    </row>
    <row r="180" spans="9:13">
      <c r="I180" s="68">
        <f t="shared" si="8"/>
        <v>177</v>
      </c>
      <c r="J180" s="77" t="str">
        <f t="shared" si="11"/>
        <v/>
      </c>
      <c r="K180" s="69"/>
      <c r="L180" s="55" t="str">
        <f t="shared" si="9"/>
        <v/>
      </c>
      <c r="M180" s="57" t="str">
        <f t="shared" si="10"/>
        <v/>
      </c>
    </row>
    <row r="181" spans="9:13">
      <c r="I181" s="68">
        <f t="shared" si="8"/>
        <v>178</v>
      </c>
      <c r="J181" s="77" t="str">
        <f t="shared" si="11"/>
        <v/>
      </c>
      <c r="K181" s="69"/>
      <c r="L181" s="55" t="str">
        <f t="shared" si="9"/>
        <v/>
      </c>
      <c r="M181" s="57" t="str">
        <f t="shared" si="10"/>
        <v/>
      </c>
    </row>
    <row r="182" spans="9:13">
      <c r="I182" s="68">
        <f t="shared" si="8"/>
        <v>179</v>
      </c>
      <c r="J182" s="77" t="str">
        <f t="shared" si="11"/>
        <v/>
      </c>
      <c r="K182" s="69"/>
      <c r="L182" s="55" t="str">
        <f t="shared" si="9"/>
        <v/>
      </c>
      <c r="M182" s="57" t="str">
        <f t="shared" si="10"/>
        <v/>
      </c>
    </row>
    <row r="183" spans="9:13">
      <c r="I183" s="68">
        <f t="shared" si="8"/>
        <v>180</v>
      </c>
      <c r="J183" s="77" t="str">
        <f t="shared" si="11"/>
        <v/>
      </c>
      <c r="K183" s="69"/>
      <c r="L183" s="55" t="str">
        <f t="shared" si="9"/>
        <v/>
      </c>
      <c r="M183" s="57" t="str">
        <f t="shared" si="10"/>
        <v/>
      </c>
    </row>
    <row r="184" spans="9:13">
      <c r="I184" s="68">
        <f t="shared" si="8"/>
        <v>181</v>
      </c>
      <c r="J184" s="77" t="str">
        <f t="shared" si="11"/>
        <v/>
      </c>
      <c r="K184" s="69"/>
      <c r="L184" s="55" t="str">
        <f t="shared" si="9"/>
        <v/>
      </c>
      <c r="M184" s="57" t="str">
        <f t="shared" si="10"/>
        <v/>
      </c>
    </row>
    <row r="185" spans="9:13">
      <c r="I185" s="68">
        <f t="shared" si="8"/>
        <v>182</v>
      </c>
      <c r="J185" s="77" t="str">
        <f t="shared" si="11"/>
        <v/>
      </c>
      <c r="K185" s="69"/>
      <c r="L185" s="55" t="str">
        <f t="shared" si="9"/>
        <v/>
      </c>
      <c r="M185" s="57" t="str">
        <f t="shared" si="10"/>
        <v/>
      </c>
    </row>
    <row r="186" spans="9:13">
      <c r="I186" s="68">
        <f t="shared" si="8"/>
        <v>183</v>
      </c>
      <c r="J186" s="77" t="str">
        <f t="shared" si="11"/>
        <v/>
      </c>
      <c r="K186" s="69"/>
      <c r="L186" s="55" t="str">
        <f t="shared" si="9"/>
        <v/>
      </c>
      <c r="M186" s="57" t="str">
        <f t="shared" si="10"/>
        <v/>
      </c>
    </row>
    <row r="187" spans="9:13">
      <c r="I187" s="68">
        <f t="shared" si="8"/>
        <v>184</v>
      </c>
      <c r="J187" s="77" t="str">
        <f t="shared" si="11"/>
        <v/>
      </c>
      <c r="K187" s="69"/>
      <c r="L187" s="55" t="str">
        <f t="shared" si="9"/>
        <v/>
      </c>
      <c r="M187" s="57" t="str">
        <f t="shared" si="10"/>
        <v/>
      </c>
    </row>
    <row r="188" spans="9:13">
      <c r="I188" s="68">
        <f t="shared" si="8"/>
        <v>185</v>
      </c>
      <c r="J188" s="77" t="str">
        <f t="shared" si="11"/>
        <v/>
      </c>
      <c r="K188" s="69"/>
      <c r="L188" s="55" t="str">
        <f t="shared" si="9"/>
        <v/>
      </c>
      <c r="M188" s="57" t="str">
        <f t="shared" si="10"/>
        <v/>
      </c>
    </row>
    <row r="189" spans="9:13">
      <c r="I189" s="68">
        <f t="shared" si="8"/>
        <v>186</v>
      </c>
      <c r="J189" s="77" t="str">
        <f t="shared" si="11"/>
        <v/>
      </c>
      <c r="K189" s="69"/>
      <c r="L189" s="55" t="str">
        <f t="shared" si="9"/>
        <v/>
      </c>
      <c r="M189" s="57" t="str">
        <f t="shared" si="10"/>
        <v/>
      </c>
    </row>
    <row r="190" spans="9:13">
      <c r="I190" s="68">
        <f t="shared" si="8"/>
        <v>187</v>
      </c>
      <c r="J190" s="77" t="str">
        <f t="shared" si="11"/>
        <v/>
      </c>
      <c r="K190" s="69"/>
      <c r="L190" s="55" t="str">
        <f t="shared" si="9"/>
        <v/>
      </c>
      <c r="M190" s="57" t="str">
        <f t="shared" si="10"/>
        <v/>
      </c>
    </row>
    <row r="191" spans="9:13">
      <c r="I191" s="68">
        <f t="shared" si="8"/>
        <v>188</v>
      </c>
      <c r="J191" s="77" t="str">
        <f t="shared" si="11"/>
        <v/>
      </c>
      <c r="K191" s="69"/>
      <c r="L191" s="55" t="str">
        <f t="shared" si="9"/>
        <v/>
      </c>
      <c r="M191" s="57" t="str">
        <f t="shared" si="10"/>
        <v/>
      </c>
    </row>
    <row r="192" spans="9:13">
      <c r="I192" s="68">
        <f t="shared" si="8"/>
        <v>189</v>
      </c>
      <c r="J192" s="77" t="str">
        <f t="shared" si="11"/>
        <v/>
      </c>
      <c r="K192" s="69"/>
      <c r="L192" s="55" t="str">
        <f t="shared" si="9"/>
        <v/>
      </c>
      <c r="M192" s="57" t="str">
        <f t="shared" si="10"/>
        <v/>
      </c>
    </row>
    <row r="193" spans="9:13">
      <c r="I193" s="68">
        <f t="shared" si="8"/>
        <v>190</v>
      </c>
      <c r="J193" s="77" t="str">
        <f t="shared" si="11"/>
        <v/>
      </c>
      <c r="K193" s="69"/>
      <c r="L193" s="55" t="str">
        <f t="shared" si="9"/>
        <v/>
      </c>
      <c r="M193" s="57" t="str">
        <f t="shared" si="10"/>
        <v/>
      </c>
    </row>
    <row r="194" spans="9:13">
      <c r="I194" s="68">
        <f t="shared" si="8"/>
        <v>191</v>
      </c>
      <c r="J194" s="77" t="str">
        <f t="shared" si="11"/>
        <v/>
      </c>
      <c r="K194" s="69"/>
      <c r="L194" s="55" t="str">
        <f t="shared" si="9"/>
        <v/>
      </c>
      <c r="M194" s="57" t="str">
        <f t="shared" si="10"/>
        <v/>
      </c>
    </row>
    <row r="195" spans="9:13">
      <c r="I195" s="68">
        <f t="shared" si="8"/>
        <v>192</v>
      </c>
      <c r="J195" s="77" t="str">
        <f t="shared" si="11"/>
        <v/>
      </c>
      <c r="K195" s="69"/>
      <c r="L195" s="55" t="str">
        <f t="shared" si="9"/>
        <v/>
      </c>
      <c r="M195" s="57" t="str">
        <f t="shared" si="10"/>
        <v/>
      </c>
    </row>
    <row r="196" spans="9:13">
      <c r="I196" s="68">
        <f t="shared" si="8"/>
        <v>193</v>
      </c>
      <c r="J196" s="77" t="str">
        <f t="shared" si="11"/>
        <v/>
      </c>
      <c r="K196" s="69"/>
      <c r="L196" s="55" t="str">
        <f t="shared" si="9"/>
        <v/>
      </c>
      <c r="M196" s="57" t="str">
        <f t="shared" si="10"/>
        <v/>
      </c>
    </row>
    <row r="197" spans="9:13">
      <c r="I197" s="68">
        <f t="shared" ref="I197:I205" si="12">I196+1</f>
        <v>194</v>
      </c>
      <c r="J197" s="77" t="str">
        <f t="shared" si="11"/>
        <v/>
      </c>
      <c r="K197" s="69"/>
      <c r="L197" s="55" t="str">
        <f t="shared" ref="L197:L205" si="13">IF(M197="","",L196+1)</f>
        <v/>
      </c>
      <c r="M197" s="57" t="str">
        <f t="shared" ref="M197:M205" si="14">IF(I197=N$4,E$13,IF(I197&gt;N$4,"",C$13))</f>
        <v/>
      </c>
    </row>
    <row r="198" spans="9:13">
      <c r="I198" s="68">
        <f t="shared" si="12"/>
        <v>195</v>
      </c>
      <c r="J198" s="77" t="str">
        <f t="shared" si="11"/>
        <v/>
      </c>
      <c r="K198" s="69"/>
      <c r="L198" s="55" t="str">
        <f t="shared" si="13"/>
        <v/>
      </c>
      <c r="M198" s="57" t="str">
        <f t="shared" si="14"/>
        <v/>
      </c>
    </row>
    <row r="199" spans="9:13">
      <c r="I199" s="68">
        <f t="shared" si="12"/>
        <v>196</v>
      </c>
      <c r="J199" s="77" t="str">
        <f t="shared" si="11"/>
        <v/>
      </c>
      <c r="K199" s="69"/>
      <c r="L199" s="55" t="str">
        <f t="shared" si="13"/>
        <v/>
      </c>
      <c r="M199" s="57" t="str">
        <f t="shared" si="14"/>
        <v/>
      </c>
    </row>
    <row r="200" spans="9:13">
      <c r="I200" s="68">
        <f t="shared" si="12"/>
        <v>197</v>
      </c>
      <c r="J200" s="77" t="str">
        <f t="shared" si="11"/>
        <v/>
      </c>
      <c r="K200" s="69"/>
      <c r="L200" s="55" t="str">
        <f t="shared" si="13"/>
        <v/>
      </c>
      <c r="M200" s="57" t="str">
        <f t="shared" si="14"/>
        <v/>
      </c>
    </row>
    <row r="201" spans="9:13">
      <c r="I201" s="68">
        <f t="shared" si="12"/>
        <v>198</v>
      </c>
      <c r="J201" s="77" t="str">
        <f t="shared" si="11"/>
        <v/>
      </c>
      <c r="K201" s="69"/>
      <c r="L201" s="55" t="str">
        <f t="shared" si="13"/>
        <v/>
      </c>
      <c r="M201" s="57" t="str">
        <f t="shared" si="14"/>
        <v/>
      </c>
    </row>
    <row r="202" spans="9:13">
      <c r="I202" s="68">
        <f t="shared" si="12"/>
        <v>199</v>
      </c>
      <c r="J202" s="77" t="str">
        <f t="shared" si="11"/>
        <v/>
      </c>
      <c r="K202" s="69"/>
      <c r="L202" s="55" t="str">
        <f t="shared" si="13"/>
        <v/>
      </c>
      <c r="M202" s="57" t="str">
        <f t="shared" si="14"/>
        <v/>
      </c>
    </row>
    <row r="203" spans="9:13">
      <c r="I203" s="68">
        <f t="shared" si="12"/>
        <v>200</v>
      </c>
      <c r="J203" s="77" t="str">
        <f t="shared" si="11"/>
        <v/>
      </c>
      <c r="K203" s="69"/>
      <c r="L203" s="55" t="str">
        <f t="shared" si="13"/>
        <v/>
      </c>
      <c r="M203" s="57" t="str">
        <f t="shared" si="14"/>
        <v/>
      </c>
    </row>
    <row r="204" spans="9:13">
      <c r="I204" s="68">
        <f t="shared" si="12"/>
        <v>201</v>
      </c>
      <c r="J204" s="77" t="str">
        <f t="shared" si="11"/>
        <v/>
      </c>
      <c r="K204" s="69"/>
      <c r="L204" s="55" t="str">
        <f t="shared" si="13"/>
        <v/>
      </c>
      <c r="M204" s="57" t="str">
        <f t="shared" si="14"/>
        <v/>
      </c>
    </row>
    <row r="205" spans="9:13">
      <c r="I205" s="68">
        <f t="shared" si="12"/>
        <v>202</v>
      </c>
      <c r="J205" s="85" t="str">
        <f t="shared" si="11"/>
        <v/>
      </c>
      <c r="K205" s="86"/>
      <c r="L205" s="55" t="str">
        <f t="shared" si="13"/>
        <v/>
      </c>
      <c r="M205" s="57" t="str">
        <f t="shared" si="14"/>
        <v/>
      </c>
    </row>
  </sheetData>
  <mergeCells count="8">
    <mergeCell ref="L2:M2"/>
    <mergeCell ref="A17:A18"/>
    <mergeCell ref="A19:A20"/>
    <mergeCell ref="B1:E1"/>
    <mergeCell ref="E4:H10"/>
    <mergeCell ref="G17:H17"/>
    <mergeCell ref="G18:H18"/>
    <mergeCell ref="G19:H19"/>
  </mergeCells>
  <phoneticPr fontId="5"/>
  <dataValidations count="4">
    <dataValidation type="list" allowBlank="1" showInputMessage="1" showErrorMessage="1" sqref="C9:C10" xr:uid="{0166AFC5-FF43-44F2-B0CC-D336C6BF853F}">
      <formula1>"10,15,20"</formula1>
    </dataValidation>
    <dataValidation type="list" allowBlank="1" showInputMessage="1" showErrorMessage="1" sqref="B9" xr:uid="{8A952DA0-80E0-462B-8908-48B6C840F8CB}">
      <formula1>"割合,金額,無"</formula1>
    </dataValidation>
    <dataValidation type="list" allowBlank="1" showInputMessage="1" showErrorMessage="1" sqref="B10" xr:uid="{5C220885-786F-4391-BA81-D9A2B5AA9BDF}">
      <formula1>"割合,無"</formula1>
    </dataValidation>
    <dataValidation type="list" allowBlank="1" showInputMessage="1" showErrorMessage="1" sqref="G20" xr:uid="{4F43DA23-3E87-4C99-893E-CE36B1EB9D87}">
      <formula1>"トレーニング,ワークシートなし,EDCデータのみ,トレーニング+WSなし,トレーニング+EDCのみ"</formula1>
    </dataValidation>
  </dataValidations>
  <printOptions horizontalCentered="1"/>
  <pageMargins left="0.51181102362204722" right="0.51181102362204722" top="0.55118110236220474" bottom="0.55118110236220474" header="0.31496062992125984" footer="0.31496062992125984"/>
  <pageSetup paperSize="9" scale="95" orientation="landscape" r:id="rId1"/>
  <rowBreaks count="1" manualBreakCount="1">
    <brk id="44" max="7" man="1"/>
  </rowBreaks>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02F60-A224-4C61-8107-EBEF3075A166}">
  <sheetPr>
    <pageSetUpPr fitToPage="1"/>
  </sheetPr>
  <dimension ref="A1:C29"/>
  <sheetViews>
    <sheetView view="pageBreakPreview" zoomScaleNormal="90" zoomScaleSheetLayoutView="100" workbookViewId="0">
      <selection activeCell="C32" sqref="C32"/>
    </sheetView>
  </sheetViews>
  <sheetFormatPr defaultRowHeight="18"/>
  <cols>
    <col min="1" max="1" width="4.6640625" style="245" customWidth="1"/>
    <col min="2" max="2" width="27.77734375" style="246" customWidth="1"/>
    <col min="3" max="3" width="76.33203125" style="247" customWidth="1"/>
    <col min="4" max="16384" width="8.88671875" style="248"/>
  </cols>
  <sheetData>
    <row r="1" spans="1:3" s="244" customFormat="1" ht="22.95" customHeight="1">
      <c r="A1" s="243" t="s">
        <v>320</v>
      </c>
      <c r="B1" s="243"/>
      <c r="C1" s="243"/>
    </row>
    <row r="2" spans="1:3" ht="10.050000000000001" customHeight="1"/>
    <row r="3" spans="1:3" ht="25.05" customHeight="1">
      <c r="A3" s="249" t="s">
        <v>319</v>
      </c>
      <c r="B3" s="250" t="s">
        <v>318</v>
      </c>
      <c r="C3" s="242" t="s">
        <v>425</v>
      </c>
    </row>
    <row r="4" spans="1:3" ht="52.05" customHeight="1">
      <c r="A4" s="249" t="s">
        <v>317</v>
      </c>
      <c r="B4" s="250" t="s">
        <v>316</v>
      </c>
      <c r="C4" s="242" t="s">
        <v>315</v>
      </c>
    </row>
    <row r="5" spans="1:3" ht="25.05" customHeight="1">
      <c r="A5" s="249" t="s">
        <v>314</v>
      </c>
      <c r="B5" s="250" t="s">
        <v>313</v>
      </c>
      <c r="C5" s="242" t="s">
        <v>426</v>
      </c>
    </row>
    <row r="6" spans="1:3" ht="52.05" customHeight="1">
      <c r="A6" s="249" t="s">
        <v>312</v>
      </c>
      <c r="B6" s="250" t="s">
        <v>311</v>
      </c>
      <c r="C6" s="242" t="s">
        <v>310</v>
      </c>
    </row>
    <row r="7" spans="1:3" ht="25.05" customHeight="1">
      <c r="A7" s="249" t="s">
        <v>309</v>
      </c>
      <c r="B7" s="250" t="s">
        <v>308</v>
      </c>
      <c r="C7" s="242" t="s">
        <v>307</v>
      </c>
    </row>
    <row r="8" spans="1:3" ht="67.8" customHeight="1">
      <c r="A8" s="249" t="s">
        <v>306</v>
      </c>
      <c r="B8" s="250" t="s">
        <v>271</v>
      </c>
      <c r="C8" s="242" t="s">
        <v>414</v>
      </c>
    </row>
    <row r="9" spans="1:3" ht="52.05" customHeight="1">
      <c r="A9" s="249" t="s">
        <v>303</v>
      </c>
      <c r="B9" s="250" t="s">
        <v>305</v>
      </c>
      <c r="C9" s="242" t="s">
        <v>304</v>
      </c>
    </row>
    <row r="10" spans="1:3" ht="52.05" customHeight="1">
      <c r="A10" s="249" t="s">
        <v>301</v>
      </c>
      <c r="B10" s="250" t="s">
        <v>302</v>
      </c>
      <c r="C10" s="242" t="s">
        <v>427</v>
      </c>
    </row>
    <row r="11" spans="1:3" ht="51" customHeight="1">
      <c r="A11" s="249" t="s">
        <v>299</v>
      </c>
      <c r="B11" s="250" t="s">
        <v>300</v>
      </c>
      <c r="C11" s="242" t="s">
        <v>448</v>
      </c>
    </row>
    <row r="12" spans="1:3" ht="34.950000000000003" customHeight="1">
      <c r="A12" s="249" t="s">
        <v>297</v>
      </c>
      <c r="B12" s="250" t="s">
        <v>449</v>
      </c>
      <c r="C12" s="242" t="s">
        <v>415</v>
      </c>
    </row>
    <row r="13" spans="1:3" ht="34.950000000000003" customHeight="1">
      <c r="A13" s="249" t="s">
        <v>295</v>
      </c>
      <c r="B13" s="250" t="s">
        <v>416</v>
      </c>
      <c r="C13" s="242" t="s">
        <v>418</v>
      </c>
    </row>
    <row r="14" spans="1:3" ht="34.950000000000003" customHeight="1">
      <c r="A14" s="249" t="s">
        <v>294</v>
      </c>
      <c r="B14" s="250" t="s">
        <v>298</v>
      </c>
      <c r="C14" s="242" t="s">
        <v>424</v>
      </c>
    </row>
    <row r="15" spans="1:3" ht="32.4">
      <c r="A15" s="249" t="s">
        <v>292</v>
      </c>
      <c r="B15" s="250" t="s">
        <v>296</v>
      </c>
      <c r="C15" s="242" t="s">
        <v>423</v>
      </c>
    </row>
    <row r="16" spans="1:3" ht="34.950000000000003" customHeight="1">
      <c r="A16" s="249" t="s">
        <v>291</v>
      </c>
      <c r="B16" s="250" t="s">
        <v>450</v>
      </c>
      <c r="C16" s="242" t="s">
        <v>422</v>
      </c>
    </row>
    <row r="17" spans="1:3" ht="25.05" customHeight="1">
      <c r="A17" s="249" t="s">
        <v>290</v>
      </c>
      <c r="B17" s="250" t="s">
        <v>420</v>
      </c>
      <c r="C17" s="242" t="s">
        <v>428</v>
      </c>
    </row>
    <row r="18" spans="1:3" ht="34.950000000000003" customHeight="1">
      <c r="A18" s="249" t="s">
        <v>289</v>
      </c>
      <c r="B18" s="250" t="s">
        <v>419</v>
      </c>
      <c r="C18" s="242" t="s">
        <v>293</v>
      </c>
    </row>
    <row r="19" spans="1:3" ht="34.950000000000003" customHeight="1">
      <c r="A19" s="249" t="s">
        <v>288</v>
      </c>
      <c r="B19" s="250" t="s">
        <v>429</v>
      </c>
      <c r="C19" s="242" t="s">
        <v>430</v>
      </c>
    </row>
    <row r="20" spans="1:3" ht="34.950000000000003" customHeight="1">
      <c r="A20" s="249" t="s">
        <v>286</v>
      </c>
      <c r="B20" s="250" t="s">
        <v>434</v>
      </c>
      <c r="C20" s="242" t="s">
        <v>431</v>
      </c>
    </row>
    <row r="21" spans="1:3" ht="51" customHeight="1">
      <c r="A21" s="249" t="s">
        <v>283</v>
      </c>
      <c r="B21" s="250" t="s">
        <v>451</v>
      </c>
      <c r="C21" s="242" t="s">
        <v>452</v>
      </c>
    </row>
    <row r="22" spans="1:3" ht="34.950000000000003" customHeight="1">
      <c r="A22" s="249" t="s">
        <v>280</v>
      </c>
      <c r="B22" s="250" t="s">
        <v>287</v>
      </c>
      <c r="C22" s="242" t="s">
        <v>433</v>
      </c>
    </row>
    <row r="23" spans="1:3" ht="34.950000000000003" customHeight="1">
      <c r="A23" s="249" t="s">
        <v>43</v>
      </c>
      <c r="B23" s="250" t="s">
        <v>285</v>
      </c>
      <c r="C23" s="242" t="s">
        <v>284</v>
      </c>
    </row>
    <row r="24" spans="1:3" ht="25.05" customHeight="1">
      <c r="A24" s="249" t="s">
        <v>44</v>
      </c>
      <c r="B24" s="250" t="s">
        <v>282</v>
      </c>
      <c r="C24" s="242" t="s">
        <v>281</v>
      </c>
    </row>
    <row r="25" spans="1:3" ht="25.05" customHeight="1">
      <c r="A25" s="249" t="s">
        <v>45</v>
      </c>
      <c r="B25" s="250" t="s">
        <v>279</v>
      </c>
      <c r="C25" s="242" t="s">
        <v>432</v>
      </c>
    </row>
    <row r="26" spans="1:3" ht="25.05" customHeight="1">
      <c r="A26" s="249" t="s">
        <v>80</v>
      </c>
      <c r="B26" s="250" t="s">
        <v>435</v>
      </c>
      <c r="C26" s="242" t="s">
        <v>436</v>
      </c>
    </row>
    <row r="27" spans="1:3" ht="25.05" customHeight="1">
      <c r="A27" s="249" t="s">
        <v>382</v>
      </c>
      <c r="B27" s="250" t="s">
        <v>453</v>
      </c>
      <c r="C27" s="242" t="s">
        <v>437</v>
      </c>
    </row>
    <row r="28" spans="1:3" ht="32.4">
      <c r="A28" s="249" t="s">
        <v>383</v>
      </c>
      <c r="B28" s="250" t="s">
        <v>454</v>
      </c>
      <c r="C28" s="242" t="s">
        <v>438</v>
      </c>
    </row>
    <row r="29" spans="1:3" s="252" customFormat="1" ht="31.95" customHeight="1">
      <c r="A29" s="251" t="s">
        <v>413</v>
      </c>
      <c r="B29" s="251"/>
      <c r="C29" s="251"/>
    </row>
  </sheetData>
  <mergeCells count="2">
    <mergeCell ref="A1:C1"/>
    <mergeCell ref="A29:C29"/>
  </mergeCells>
  <phoneticPr fontId="5"/>
  <printOptions horizontalCentered="1"/>
  <pageMargins left="0.62992125984251968" right="0.62992125984251968" top="0.51181102362204722" bottom="0.31496062992125984" header="0.31496062992125984" footer="0.31496062992125984"/>
  <pageSetup paperSize="9" scale="83"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6A6AC-DFAC-45AA-872F-982313C8DD02}">
  <dimension ref="A1:C21"/>
  <sheetViews>
    <sheetView topLeftCell="A16" workbookViewId="0">
      <selection activeCell="A21" sqref="A21:C21"/>
    </sheetView>
  </sheetViews>
  <sheetFormatPr defaultRowHeight="18"/>
  <cols>
    <col min="1" max="1" width="5.5546875" style="116" customWidth="1"/>
    <col min="2" max="2" width="24" style="115" customWidth="1"/>
    <col min="3" max="3" width="67.109375" style="114" customWidth="1"/>
    <col min="4" max="16384" width="8.88671875" style="114"/>
  </cols>
  <sheetData>
    <row r="1" spans="1:3" s="132" customFormat="1" ht="23.4" customHeight="1">
      <c r="A1" s="239" t="s">
        <v>341</v>
      </c>
      <c r="B1" s="238"/>
      <c r="C1" s="238"/>
    </row>
    <row r="2" spans="1:3" ht="12" customHeight="1"/>
    <row r="3" spans="1:3" ht="34.950000000000003" customHeight="1">
      <c r="A3" s="249" t="s">
        <v>319</v>
      </c>
      <c r="B3" s="242" t="s">
        <v>340</v>
      </c>
      <c r="C3" s="253" t="s">
        <v>405</v>
      </c>
    </row>
    <row r="4" spans="1:3" ht="56.4" customHeight="1">
      <c r="A4" s="249" t="s">
        <v>317</v>
      </c>
      <c r="B4" s="242" t="s">
        <v>311</v>
      </c>
      <c r="C4" s="242" t="s">
        <v>339</v>
      </c>
    </row>
    <row r="5" spans="1:3" ht="34.950000000000003" customHeight="1">
      <c r="A5" s="249" t="s">
        <v>314</v>
      </c>
      <c r="B5" s="242" t="s">
        <v>338</v>
      </c>
      <c r="C5" s="253" t="s">
        <v>337</v>
      </c>
    </row>
    <row r="6" spans="1:3" ht="34.950000000000003" customHeight="1">
      <c r="A6" s="249" t="s">
        <v>312</v>
      </c>
      <c r="B6" s="242" t="s">
        <v>336</v>
      </c>
      <c r="C6" s="253" t="s">
        <v>335</v>
      </c>
    </row>
    <row r="7" spans="1:3" ht="95.4" customHeight="1">
      <c r="A7" s="249" t="s">
        <v>309</v>
      </c>
      <c r="B7" s="242" t="s">
        <v>334</v>
      </c>
      <c r="C7" s="242" t="s">
        <v>455</v>
      </c>
    </row>
    <row r="8" spans="1:3" ht="34.950000000000003" customHeight="1">
      <c r="A8" s="249" t="s">
        <v>306</v>
      </c>
      <c r="B8" s="242" t="s">
        <v>456</v>
      </c>
      <c r="C8" s="253" t="s">
        <v>457</v>
      </c>
    </row>
    <row r="9" spans="1:3" ht="37.950000000000003" customHeight="1">
      <c r="A9" s="249" t="s">
        <v>303</v>
      </c>
      <c r="B9" s="242" t="s">
        <v>333</v>
      </c>
      <c r="C9" s="242" t="s">
        <v>332</v>
      </c>
    </row>
    <row r="10" spans="1:3" ht="34.950000000000003" customHeight="1">
      <c r="A10" s="249" t="s">
        <v>301</v>
      </c>
      <c r="B10" s="242" t="s">
        <v>331</v>
      </c>
      <c r="C10" s="253" t="s">
        <v>411</v>
      </c>
    </row>
    <row r="11" spans="1:3" ht="34.950000000000003" customHeight="1">
      <c r="A11" s="249" t="s">
        <v>299</v>
      </c>
      <c r="B11" s="242" t="s">
        <v>330</v>
      </c>
      <c r="C11" s="253" t="s">
        <v>458</v>
      </c>
    </row>
    <row r="12" spans="1:3" ht="37.950000000000003" customHeight="1">
      <c r="A12" s="249" t="s">
        <v>297</v>
      </c>
      <c r="B12" s="242" t="s">
        <v>329</v>
      </c>
      <c r="C12" s="242" t="s">
        <v>328</v>
      </c>
    </row>
    <row r="13" spans="1:3" ht="34.950000000000003" customHeight="1">
      <c r="A13" s="249" t="s">
        <v>295</v>
      </c>
      <c r="B13" s="242" t="s">
        <v>327</v>
      </c>
      <c r="C13" s="253" t="s">
        <v>326</v>
      </c>
    </row>
    <row r="14" spans="1:3" ht="37.950000000000003" customHeight="1">
      <c r="A14" s="249" t="s">
        <v>294</v>
      </c>
      <c r="B14" s="242" t="s">
        <v>325</v>
      </c>
      <c r="C14" s="242" t="s">
        <v>459</v>
      </c>
    </row>
    <row r="15" spans="1:3" ht="34.950000000000003" customHeight="1">
      <c r="A15" s="249" t="s">
        <v>292</v>
      </c>
      <c r="B15" s="242" t="s">
        <v>324</v>
      </c>
      <c r="C15" s="253" t="s">
        <v>323</v>
      </c>
    </row>
    <row r="16" spans="1:3" ht="76.8" customHeight="1">
      <c r="A16" s="249" t="s">
        <v>291</v>
      </c>
      <c r="B16" s="242" t="s">
        <v>322</v>
      </c>
      <c r="C16" s="242" t="s">
        <v>321</v>
      </c>
    </row>
    <row r="17" spans="1:3" ht="37.950000000000003" customHeight="1">
      <c r="A17" s="249" t="s">
        <v>290</v>
      </c>
      <c r="B17" s="242" t="s">
        <v>460</v>
      </c>
      <c r="C17" s="242" t="s">
        <v>417</v>
      </c>
    </row>
    <row r="18" spans="1:3" ht="37.950000000000003" customHeight="1">
      <c r="A18" s="249" t="s">
        <v>289</v>
      </c>
      <c r="B18" s="242" t="s">
        <v>408</v>
      </c>
      <c r="C18" s="242" t="s">
        <v>410</v>
      </c>
    </row>
    <row r="19" spans="1:3" ht="37.950000000000003" customHeight="1">
      <c r="A19" s="249" t="s">
        <v>288</v>
      </c>
      <c r="B19" s="242" t="s">
        <v>407</v>
      </c>
      <c r="C19" s="242" t="s">
        <v>409</v>
      </c>
    </row>
    <row r="20" spans="1:3" ht="35.4" customHeight="1"/>
    <row r="21" spans="1:3">
      <c r="A21" s="240" t="str">
        <f>別紙1解説!A29</f>
        <v>独立行政法人国立病院機構　肥前精神医療センター　2026年7月15日改訂</v>
      </c>
      <c r="B21" s="240"/>
      <c r="C21" s="240"/>
    </row>
  </sheetData>
  <mergeCells count="2">
    <mergeCell ref="A1:C1"/>
    <mergeCell ref="A21:C21"/>
  </mergeCells>
  <phoneticPr fontId="5"/>
  <printOptions horizontalCentered="1"/>
  <pageMargins left="0.39370078740157483" right="0.39370078740157483" top="0.6692913385826772"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CC29A-3DB5-4783-9B70-E34F274F49E3}">
  <dimension ref="A1:C22"/>
  <sheetViews>
    <sheetView topLeftCell="A10" zoomScale="80" zoomScaleNormal="80" workbookViewId="0">
      <selection activeCell="G12" sqref="G12"/>
    </sheetView>
  </sheetViews>
  <sheetFormatPr defaultRowHeight="18"/>
  <cols>
    <col min="1" max="1" width="5.5546875" style="254" customWidth="1"/>
    <col min="2" max="2" width="26.33203125" style="255" customWidth="1"/>
    <col min="3" max="3" width="60.6640625" style="248" customWidth="1"/>
    <col min="4" max="16384" width="8.88671875" style="248"/>
  </cols>
  <sheetData>
    <row r="1" spans="1:3" ht="24" customHeight="1">
      <c r="A1" s="243" t="s">
        <v>357</v>
      </c>
      <c r="B1" s="243"/>
      <c r="C1" s="243"/>
    </row>
    <row r="2" spans="1:3" ht="15.6" customHeight="1"/>
    <row r="3" spans="1:3" ht="34.950000000000003" customHeight="1">
      <c r="A3" s="249" t="s">
        <v>319</v>
      </c>
      <c r="B3" s="242" t="s">
        <v>356</v>
      </c>
      <c r="C3" s="253" t="s">
        <v>355</v>
      </c>
    </row>
    <row r="4" spans="1:3" ht="34.950000000000003" customHeight="1">
      <c r="A4" s="249" t="s">
        <v>317</v>
      </c>
      <c r="B4" s="242" t="s">
        <v>354</v>
      </c>
      <c r="C4" s="253" t="s">
        <v>353</v>
      </c>
    </row>
    <row r="5" spans="1:3" ht="34.950000000000003" customHeight="1">
      <c r="A5" s="249" t="s">
        <v>314</v>
      </c>
      <c r="B5" s="242" t="s">
        <v>352</v>
      </c>
      <c r="C5" s="253" t="s">
        <v>351</v>
      </c>
    </row>
    <row r="6" spans="1:3" ht="34.950000000000003" customHeight="1">
      <c r="A6" s="249" t="s">
        <v>312</v>
      </c>
      <c r="B6" s="242" t="s">
        <v>350</v>
      </c>
      <c r="C6" s="253" t="s">
        <v>349</v>
      </c>
    </row>
    <row r="7" spans="1:3" ht="34.950000000000003" customHeight="1">
      <c r="A7" s="249" t="s">
        <v>309</v>
      </c>
      <c r="B7" s="242" t="s">
        <v>348</v>
      </c>
      <c r="C7" s="253" t="s">
        <v>347</v>
      </c>
    </row>
    <row r="8" spans="1:3" ht="34.950000000000003" customHeight="1">
      <c r="A8" s="249" t="s">
        <v>306</v>
      </c>
      <c r="B8" s="242" t="s">
        <v>346</v>
      </c>
      <c r="C8" s="253"/>
    </row>
    <row r="9" spans="1:3" ht="34.950000000000003" customHeight="1">
      <c r="A9" s="249" t="s">
        <v>303</v>
      </c>
      <c r="B9" s="242" t="s">
        <v>345</v>
      </c>
      <c r="C9" s="253" t="s">
        <v>344</v>
      </c>
    </row>
    <row r="10" spans="1:3" ht="52.5" customHeight="1">
      <c r="A10" s="249" t="s">
        <v>301</v>
      </c>
      <c r="B10" s="256" t="s">
        <v>343</v>
      </c>
      <c r="C10" s="256" t="s">
        <v>342</v>
      </c>
    </row>
    <row r="11" spans="1:3" ht="34.950000000000003" customHeight="1">
      <c r="A11" s="257" t="s">
        <v>56</v>
      </c>
      <c r="B11" s="242" t="s">
        <v>407</v>
      </c>
      <c r="C11" s="242" t="s">
        <v>439</v>
      </c>
    </row>
    <row r="12" spans="1:3" ht="405" customHeight="1"/>
    <row r="13" spans="1:3" ht="28.2" customHeight="1">
      <c r="A13" s="258" t="str">
        <f>別紙1解説!A29</f>
        <v>独立行政法人国立病院機構　肥前精神医療センター　2026年7月15日改訂</v>
      </c>
      <c r="B13" s="258"/>
      <c r="C13" s="258"/>
    </row>
    <row r="14" spans="1:3" ht="34.950000000000003" customHeight="1"/>
    <row r="15" spans="1:3" ht="34.950000000000003" customHeight="1"/>
    <row r="16" spans="1:3" ht="34.950000000000003" customHeight="1"/>
    <row r="17" spans="3:3" ht="34.950000000000003" customHeight="1"/>
    <row r="18" spans="3:3" ht="34.950000000000003" customHeight="1"/>
    <row r="19" spans="3:3" ht="34.950000000000003" customHeight="1"/>
    <row r="20" spans="3:3" ht="34.950000000000003" customHeight="1"/>
    <row r="21" spans="3:3" ht="34.950000000000003" customHeight="1"/>
    <row r="22" spans="3:3">
      <c r="C22" s="259"/>
    </row>
  </sheetData>
  <mergeCells count="2">
    <mergeCell ref="A1:C1"/>
    <mergeCell ref="A13:C13"/>
  </mergeCells>
  <phoneticPr fontId="5"/>
  <printOptions horizontalCentered="1"/>
  <pageMargins left="0.39370078740157483" right="0.39370078740157483" top="0.74803149606299213" bottom="0.55118110236220474"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9D3E7-1993-4AA2-92B7-579E422BE2AF}">
  <dimension ref="A1:C12"/>
  <sheetViews>
    <sheetView view="pageBreakPreview" topLeftCell="A7" zoomScale="60" zoomScaleNormal="80" workbookViewId="0">
      <selection sqref="A1:C1"/>
    </sheetView>
  </sheetViews>
  <sheetFormatPr defaultRowHeight="18"/>
  <cols>
    <col min="1" max="1" width="5.5546875" style="116" customWidth="1"/>
    <col min="2" max="2" width="28.88671875" style="115" customWidth="1"/>
    <col min="3" max="3" width="60.6640625" style="114" customWidth="1"/>
    <col min="4" max="16384" width="8.88671875" style="114"/>
  </cols>
  <sheetData>
    <row r="1" spans="1:3" ht="25.2" customHeight="1">
      <c r="A1" s="239" t="s">
        <v>369</v>
      </c>
      <c r="B1" s="238"/>
      <c r="C1" s="238"/>
    </row>
    <row r="2" spans="1:3" ht="15.6" customHeight="1"/>
    <row r="3" spans="1:3" ht="34.950000000000003" customHeight="1">
      <c r="A3" s="129" t="s">
        <v>319</v>
      </c>
      <c r="B3" s="117" t="s">
        <v>368</v>
      </c>
      <c r="C3" s="131" t="s">
        <v>367</v>
      </c>
    </row>
    <row r="4" spans="1:3" ht="34.950000000000003" customHeight="1">
      <c r="A4" s="129" t="s">
        <v>317</v>
      </c>
      <c r="B4" s="117" t="s">
        <v>366</v>
      </c>
      <c r="C4" s="131" t="s">
        <v>365</v>
      </c>
    </row>
    <row r="5" spans="1:3" ht="34.950000000000003" customHeight="1">
      <c r="A5" s="129" t="s">
        <v>314</v>
      </c>
      <c r="B5" s="117" t="s">
        <v>364</v>
      </c>
      <c r="C5" s="131"/>
    </row>
    <row r="6" spans="1:3" ht="34.950000000000003" customHeight="1">
      <c r="A6" s="129" t="s">
        <v>312</v>
      </c>
      <c r="B6" s="117" t="s">
        <v>363</v>
      </c>
      <c r="C6" s="131" t="s">
        <v>326</v>
      </c>
    </row>
    <row r="7" spans="1:3" ht="34.950000000000003" customHeight="1">
      <c r="A7" s="129" t="s">
        <v>309</v>
      </c>
      <c r="B7" s="117" t="s">
        <v>362</v>
      </c>
      <c r="C7" s="131"/>
    </row>
    <row r="8" spans="1:3" ht="34.950000000000003" customHeight="1">
      <c r="A8" s="129" t="s">
        <v>306</v>
      </c>
      <c r="B8" s="117" t="s">
        <v>361</v>
      </c>
      <c r="C8" s="131" t="s">
        <v>360</v>
      </c>
    </row>
    <row r="9" spans="1:3" ht="39.75" customHeight="1">
      <c r="A9" s="129" t="s">
        <v>303</v>
      </c>
      <c r="B9" s="118" t="s">
        <v>359</v>
      </c>
      <c r="C9" s="130" t="s">
        <v>358</v>
      </c>
    </row>
    <row r="10" spans="1:3" ht="243" customHeight="1">
      <c r="A10" s="133"/>
      <c r="B10" s="134"/>
      <c r="C10" s="135"/>
    </row>
    <row r="11" spans="1:3" ht="243" customHeight="1"/>
    <row r="12" spans="1:3" ht="28.2" customHeight="1">
      <c r="A12" s="241" t="str">
        <f>別紙1解説!A29</f>
        <v>独立行政法人国立病院機構　肥前精神医療センター　2026年7月15日改訂</v>
      </c>
      <c r="B12" s="241"/>
      <c r="C12" s="241"/>
    </row>
  </sheetData>
  <mergeCells count="2">
    <mergeCell ref="A1:C1"/>
    <mergeCell ref="A12:C12"/>
  </mergeCells>
  <phoneticPr fontId="5"/>
  <printOptions horizontalCentered="1"/>
  <pageMargins left="0.39370078740157483" right="0.39370078740157483" top="0.74803149606299213"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算定内訳書</vt:lpstr>
      <vt:lpstr>別紙1</vt:lpstr>
      <vt:lpstr>別紙1補助</vt:lpstr>
      <vt:lpstr>別紙2</vt:lpstr>
      <vt:lpstr>別紙3</vt:lpstr>
      <vt:lpstr>別紙4</vt:lpstr>
      <vt:lpstr>Visit単価シート </vt:lpstr>
      <vt:lpstr>別紙1解説</vt:lpstr>
      <vt:lpstr>別紙2解説</vt:lpstr>
      <vt:lpstr>別紙3解説</vt:lpstr>
      <vt:lpstr>別紙４解説</vt:lpstr>
      <vt:lpstr>'Visit単価シート '!Print_Area</vt:lpstr>
      <vt:lpstr>算定内訳書!Print_Area</vt:lpstr>
      <vt:lpstr>別紙1!Print_Area</vt:lpstr>
      <vt:lpstr>別紙1解説!Print_Area</vt:lpstr>
      <vt:lpstr>別紙2!Print_Area</vt:lpstr>
      <vt:lpstr>別紙3!Print_Area</vt:lpstr>
      <vt:lpstr>別紙4!Print_Area</vt:lpstr>
      <vt:lpstr>別紙1!Print_Titles</vt:lpstr>
      <vt:lpstr>別紙2!Print_Titles</vt:lpstr>
      <vt:lpstr>別紙3!Print_Titles</vt:lpstr>
      <vt:lpstr>別紙4!Print_Titles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北原　愛子／Kitahara,Aiko</dc:creator>
  <cp:lastModifiedBy>北原　愛子／Kitahara,Aiko</cp:lastModifiedBy>
  <cp:lastPrinted>2026-07-13T06:21:28Z</cp:lastPrinted>
  <dcterms:created xsi:type="dcterms:W3CDTF">2025-05-29T03:45:45Z</dcterms:created>
  <dcterms:modified xsi:type="dcterms:W3CDTF">2026-07-29T04:20:15Z</dcterms:modified>
</cp:coreProperties>
</file>